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60" windowWidth="14370" windowHeight="11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s="1"/>
  <c r="D30" i="36" s="1"/>
  <c r="K6" i="29"/>
  <c r="B7763" i="106" s="1"/>
  <c r="B7762" i="106"/>
  <c r="K12" i="12"/>
  <c r="K23" i="12"/>
  <c r="K24" i="12" s="1"/>
  <c r="B7733" i="106" s="1"/>
  <c r="J12" i="12"/>
  <c r="J21" i="12"/>
  <c r="B7727" i="106" s="1"/>
  <c r="D7727" i="106" s="1"/>
  <c r="B7729" i="106"/>
  <c r="B7734" i="106"/>
  <c r="B7726" i="106"/>
  <c r="D82" i="36"/>
  <c r="F161" i="34"/>
  <c r="B36" i="36"/>
  <c r="B39" i="36"/>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s="1"/>
  <c r="G17" i="145" s="1"/>
  <c r="K64" i="29"/>
  <c r="E16" i="145" s="1"/>
  <c r="G16" i="145" s="1"/>
  <c r="K59" i="29"/>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K80" i="29"/>
  <c r="B2975" i="106" s="1"/>
  <c r="D2975" i="106" s="1"/>
  <c r="K81" i="29"/>
  <c r="K82" i="29"/>
  <c r="B2977" i="106" s="1"/>
  <c r="D2977" i="106" s="1"/>
  <c r="K83" i="29"/>
  <c r="K93" i="29"/>
  <c r="K94" i="29"/>
  <c r="K95" i="29"/>
  <c r="K96" i="29"/>
  <c r="K97" i="29"/>
  <c r="K98" i="29"/>
  <c r="K99" i="29"/>
  <c r="K101" i="29"/>
  <c r="K105" i="29"/>
  <c r="B1146" i="106" s="1"/>
  <c r="D1146" i="106" s="1"/>
  <c r="K106" i="29"/>
  <c r="B1147" i="106" s="1"/>
  <c r="D1147" i="106" s="1"/>
  <c r="D1148" i="106"/>
  <c r="K109" i="29"/>
  <c r="B1149" i="106" s="1"/>
  <c r="D1149" i="106" s="1"/>
  <c r="D1150" i="106"/>
  <c r="K107" i="29"/>
  <c r="B2795" i="106" s="1"/>
  <c r="D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G204" i="29" s="1"/>
  <c r="B1365" i="106" s="1"/>
  <c r="D1365" i="106"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4" i="106"/>
  <c r="D2824" i="106" s="1"/>
  <c r="B2825" i="106"/>
  <c r="D2825" i="106" s="1"/>
  <c r="B2826" i="106"/>
  <c r="D2826" i="106"/>
  <c r="B2827" i="106"/>
  <c r="D2827" i="106" s="1"/>
  <c r="B2829" i="106"/>
  <c r="D2829" i="106" s="1"/>
  <c r="B2831" i="106"/>
  <c r="D2831" i="106" s="1"/>
  <c r="B2832" i="106"/>
  <c r="D2832" i="106"/>
  <c r="D2833" i="106"/>
  <c r="D2834" i="106"/>
  <c r="D2835" i="106"/>
  <c r="B2836" i="106"/>
  <c r="D2836" i="106" s="1"/>
  <c r="D2838" i="106"/>
  <c r="D2839" i="106"/>
  <c r="B2840" i="106"/>
  <c r="D2840" i="106"/>
  <c r="B2841" i="106"/>
  <c r="D2841"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K338" i="29"/>
  <c r="B3669" i="106"/>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c r="B6303" i="106"/>
  <c r="D6303" i="106" s="1"/>
  <c r="B6304" i="106"/>
  <c r="D6304" i="106" s="1"/>
  <c r="B6305" i="106"/>
  <c r="D6305" i="106" s="1"/>
  <c r="B6307" i="106"/>
  <c r="D6307" i="106"/>
  <c r="B6308" i="106"/>
  <c r="D6308" i="106" s="1"/>
  <c r="B6309" i="106"/>
  <c r="D6309" i="106" s="1"/>
  <c r="B6310" i="106"/>
  <c r="D6310" i="106" s="1"/>
  <c r="B6311" i="106"/>
  <c r="D6311" i="106"/>
  <c r="B6312" i="106"/>
  <c r="D6312" i="106" s="1"/>
  <c r="B6313" i="106"/>
  <c r="D6313" i="106" s="1"/>
  <c r="B6314" i="106"/>
  <c r="D6314" i="106" s="1"/>
  <c r="B6315" i="106"/>
  <c r="D6315" i="106"/>
  <c r="B6316" i="106"/>
  <c r="D6316" i="106" s="1"/>
  <c r="B6317" i="106"/>
  <c r="D6317" i="106" s="1"/>
  <c r="B6319" i="106"/>
  <c r="D6319" i="106" s="1"/>
  <c r="B6320" i="106"/>
  <c r="D6320" i="106"/>
  <c r="B6321" i="106"/>
  <c r="D6321" i="106" s="1"/>
  <c r="B6322" i="106"/>
  <c r="D6322" i="106" s="1"/>
  <c r="B6323" i="106"/>
  <c r="D6323" i="106" s="1"/>
  <c r="B6324" i="106"/>
  <c r="D6324" i="106"/>
  <c r="B6325" i="106"/>
  <c r="D6325" i="106" s="1"/>
  <c r="B6326" i="106"/>
  <c r="D6326" i="106" s="1"/>
  <c r="B6327" i="106"/>
  <c r="D6327" i="106" s="1"/>
  <c r="B6328" i="106"/>
  <c r="D6328" i="106"/>
  <c r="B6329" i="106"/>
  <c r="D6329" i="106" s="1"/>
  <c r="B6330" i="106"/>
  <c r="D6330" i="106" s="1"/>
  <c r="B6331" i="106"/>
  <c r="D6331" i="106" s="1"/>
  <c r="B6332" i="106"/>
  <c r="D6332" i="106"/>
  <c r="B6333" i="106"/>
  <c r="D6333" i="106" s="1"/>
  <c r="B6334" i="106"/>
  <c r="D6334" i="106" s="1"/>
  <c r="B6335" i="106"/>
  <c r="D6335" i="106" s="1"/>
  <c r="B6336" i="106"/>
  <c r="D6336" i="106"/>
  <c r="B6337" i="106"/>
  <c r="D6337" i="106" s="1"/>
  <c r="B6338" i="106"/>
  <c r="D6338" i="106" s="1"/>
  <c r="B6339" i="106"/>
  <c r="D6339" i="106" s="1"/>
  <c r="B6340" i="106"/>
  <c r="D6340" i="106"/>
  <c r="B6341" i="106"/>
  <c r="D6341" i="106" s="1"/>
  <c r="B6342" i="106"/>
  <c r="D6342" i="106" s="1"/>
  <c r="B6343" i="106"/>
  <c r="D6343" i="106" s="1"/>
  <c r="B6344" i="106"/>
  <c r="D6344" i="106"/>
  <c r="B6345" i="106"/>
  <c r="D6345" i="106" s="1"/>
  <c r="B6346" i="106"/>
  <c r="D6346" i="106" s="1"/>
  <c r="B6347" i="106"/>
  <c r="D6347" i="106" s="1"/>
  <c r="B6348" i="106"/>
  <c r="D6348" i="106"/>
  <c r="B6349" i="106"/>
  <c r="D6349" i="106" s="1"/>
  <c r="B6350" i="106"/>
  <c r="D6350" i="106" s="1"/>
  <c r="B6353" i="106"/>
  <c r="D6353" i="106" s="1"/>
  <c r="B6354" i="106"/>
  <c r="D6354" i="106"/>
  <c r="B6355" i="106"/>
  <c r="D6355" i="106" s="1"/>
  <c r="B6356" i="106"/>
  <c r="D6356" i="106" s="1"/>
  <c r="B6358" i="106"/>
  <c r="D6358" i="106" s="1"/>
  <c r="B6359" i="106"/>
  <c r="D6359" i="106"/>
  <c r="B6360" i="106"/>
  <c r="D6360" i="106" s="1"/>
  <c r="B6361" i="106"/>
  <c r="D6361" i="106" s="1"/>
  <c r="B6362" i="106"/>
  <c r="D6362" i="106" s="1"/>
  <c r="B6363" i="106"/>
  <c r="D6363" i="106"/>
  <c r="B6364" i="106"/>
  <c r="D6364" i="106" s="1"/>
  <c r="B6365" i="106"/>
  <c r="D6365" i="106" s="1"/>
  <c r="B6366" i="106"/>
  <c r="D6366" i="106" s="1"/>
  <c r="B6367" i="106"/>
  <c r="D6367" i="106"/>
  <c r="B6368" i="106"/>
  <c r="D6368" i="106" s="1"/>
  <c r="B6369" i="106"/>
  <c r="D6369" i="106" s="1"/>
  <c r="B6370" i="106"/>
  <c r="D6370" i="106" s="1"/>
  <c r="B6371" i="106"/>
  <c r="D6371" i="106"/>
  <c r="B6372" i="106"/>
  <c r="D6372" i="106" s="1"/>
  <c r="B6373" i="106"/>
  <c r="D6373" i="106" s="1"/>
  <c r="B6374" i="106"/>
  <c r="D6374" i="106" s="1"/>
  <c r="B6375" i="106"/>
  <c r="D6375" i="106"/>
  <c r="B6376" i="106"/>
  <c r="D6376" i="106" s="1"/>
  <c r="B6377" i="106"/>
  <c r="D6377" i="106" s="1"/>
  <c r="B6378" i="106"/>
  <c r="D6378" i="106" s="1"/>
  <c r="B6379" i="106"/>
  <c r="D6379" i="106"/>
  <c r="B6380" i="106"/>
  <c r="D6380" i="106" s="1"/>
  <c r="B6381" i="106"/>
  <c r="D6381" i="106" s="1"/>
  <c r="B6382" i="106"/>
  <c r="D6382" i="106" s="1"/>
  <c r="B6383" i="106"/>
  <c r="D6383" i="106"/>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c r="B6402" i="106"/>
  <c r="D6402" i="106" s="1"/>
  <c r="B6403" i="106"/>
  <c r="D6403" i="106" s="1"/>
  <c r="B6404" i="106"/>
  <c r="D6404" i="106" s="1"/>
  <c r="B6405" i="106"/>
  <c r="D6405" i="106"/>
  <c r="B6406" i="106"/>
  <c r="D6406" i="106" s="1"/>
  <c r="B6407" i="106"/>
  <c r="D6407" i="106" s="1"/>
  <c r="B6408" i="106"/>
  <c r="D6408" i="106" s="1"/>
  <c r="B6410" i="106"/>
  <c r="D6410" i="106"/>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s="1"/>
  <c r="B6618" i="106"/>
  <c r="D6618" i="106" s="1"/>
  <c r="B6619" i="106"/>
  <c r="D6619" i="106"/>
  <c r="B6620" i="106"/>
  <c r="D6620" i="106" s="1"/>
  <c r="B6621" i="106"/>
  <c r="D6621" i="106" s="1"/>
  <c r="B6622" i="106"/>
  <c r="D6622" i="106" s="1"/>
  <c r="B6623" i="106"/>
  <c r="D6623" i="106"/>
  <c r="B6624" i="106"/>
  <c r="D6624" i="106" s="1"/>
  <c r="B6625" i="106"/>
  <c r="D6625" i="106" s="1"/>
  <c r="B6626" i="106"/>
  <c r="D6626" i="106" s="1"/>
  <c r="B6627" i="106"/>
  <c r="D6627" i="106"/>
  <c r="B6628" i="106"/>
  <c r="D6628" i="106" s="1"/>
  <c r="B6629" i="106"/>
  <c r="D6629" i="106" s="1"/>
  <c r="B6630" i="106"/>
  <c r="D6630" i="106" s="1"/>
  <c r="B6631" i="106"/>
  <c r="D6631" i="106"/>
  <c r="B6632" i="106"/>
  <c r="D6632" i="106" s="1"/>
  <c r="B6633" i="106"/>
  <c r="D6633" i="106" s="1"/>
  <c r="B6634" i="106"/>
  <c r="D6634" i="106" s="1"/>
  <c r="B6635" i="106"/>
  <c r="D6635" i="106"/>
  <c r="B6636" i="106"/>
  <c r="D6636" i="106" s="1"/>
  <c r="B6637" i="106"/>
  <c r="D6637" i="106" s="1"/>
  <c r="B6638" i="106"/>
  <c r="D6638" i="106" s="1"/>
  <c r="B6639" i="106"/>
  <c r="D6639" i="106"/>
  <c r="B6640" i="106"/>
  <c r="D6640" i="106" s="1"/>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s="1"/>
  <c r="B6653" i="106"/>
  <c r="D6653" i="106" s="1"/>
  <c r="B6654" i="106"/>
  <c r="D6654" i="106" s="1"/>
  <c r="B6655" i="106"/>
  <c r="D6655" i="106"/>
  <c r="B6656" i="106"/>
  <c r="D6656" i="106" s="1"/>
  <c r="B6657" i="106"/>
  <c r="D6657" i="106" s="1"/>
  <c r="B6658" i="106"/>
  <c r="D6658" i="106" s="1"/>
  <c r="B6659" i="106"/>
  <c r="D6659" i="106"/>
  <c r="B6660" i="106"/>
  <c r="D6660" i="106" s="1"/>
  <c r="B6661" i="106"/>
  <c r="D6661" i="106" s="1"/>
  <c r="B6662" i="106"/>
  <c r="D6662" i="106" s="1"/>
  <c r="B6663" i="106"/>
  <c r="D6663" i="106"/>
  <c r="B6664" i="106"/>
  <c r="D6664" i="106" s="1"/>
  <c r="B6665" i="106"/>
  <c r="D6665" i="106" s="1"/>
  <c r="B6666" i="106"/>
  <c r="D6666" i="106" s="1"/>
  <c r="B6667" i="106"/>
  <c r="D6667" i="106"/>
  <c r="B6668" i="106"/>
  <c r="D6668" i="106" s="1"/>
  <c r="B6669" i="106"/>
  <c r="D6669" i="106" s="1"/>
  <c r="B6670" i="106"/>
  <c r="D6670" i="106" s="1"/>
  <c r="B6671" i="106"/>
  <c r="D6671" i="106"/>
  <c r="B6672" i="106"/>
  <c r="D6672" i="106" s="1"/>
  <c r="B6673" i="106"/>
  <c r="D6673" i="106" s="1"/>
  <c r="B6674" i="106"/>
  <c r="D6674" i="106" s="1"/>
  <c r="B6675" i="106"/>
  <c r="D6675" i="106"/>
  <c r="B6676" i="106"/>
  <c r="D6676" i="106" s="1"/>
  <c r="B6677" i="106"/>
  <c r="D6677" i="106" s="1"/>
  <c r="B6678" i="106"/>
  <c r="D6678" i="106" s="1"/>
  <c r="B6679" i="106"/>
  <c r="D6679" i="106"/>
  <c r="B6680" i="106"/>
  <c r="D6680" i="106" s="1"/>
  <c r="B6681" i="106"/>
  <c r="D6681" i="106" s="1"/>
  <c r="B6682" i="106"/>
  <c r="D6682" i="106" s="1"/>
  <c r="B6683" i="106"/>
  <c r="D6683" i="106"/>
  <c r="B6684" i="106"/>
  <c r="D6684" i="106" s="1"/>
  <c r="B6685" i="106"/>
  <c r="D6685" i="106" s="1"/>
  <c r="B6686" i="106"/>
  <c r="D6686" i="106" s="1"/>
  <c r="B6687" i="106"/>
  <c r="D6687" i="106"/>
  <c r="B6688" i="106"/>
  <c r="D6688" i="106" s="1"/>
  <c r="B6689" i="106"/>
  <c r="D6689" i="106" s="1"/>
  <c r="B6690" i="106"/>
  <c r="D6690" i="106" s="1"/>
  <c r="B6691" i="106"/>
  <c r="D6691" i="106"/>
  <c r="B6692" i="106"/>
  <c r="D6692" i="106" s="1"/>
  <c r="B6693" i="106"/>
  <c r="D6693" i="106" s="1"/>
  <c r="B6694" i="106"/>
  <c r="D6694" i="106" s="1"/>
  <c r="B6695" i="106"/>
  <c r="D6695" i="106"/>
  <c r="B6696" i="106"/>
  <c r="D6696" i="106" s="1"/>
  <c r="B6697" i="106"/>
  <c r="D6697" i="106" s="1"/>
  <c r="B6698" i="106"/>
  <c r="D6698" i="106" s="1"/>
  <c r="B6699" i="106"/>
  <c r="D6699" i="106"/>
  <c r="B6700" i="106"/>
  <c r="D6700" i="106" s="1"/>
  <c r="B6701" i="106"/>
  <c r="D6701" i="106" s="1"/>
  <c r="B6702" i="106"/>
  <c r="D6702" i="106" s="1"/>
  <c r="B6703" i="106"/>
  <c r="D6703" i="106"/>
  <c r="B6704" i="106"/>
  <c r="D6704" i="106" s="1"/>
  <c r="B6705" i="106"/>
  <c r="D6705" i="106" s="1"/>
  <c r="B6706" i="106"/>
  <c r="D6706" i="106" s="1"/>
  <c r="B6707" i="106"/>
  <c r="D6707" i="106"/>
  <c r="B6708" i="106"/>
  <c r="D6708" i="106" s="1"/>
  <c r="B6709" i="106"/>
  <c r="D6709" i="106" s="1"/>
  <c r="B6710" i="106"/>
  <c r="D6710" i="106" s="1"/>
  <c r="B6711" i="106"/>
  <c r="D6711" i="106"/>
  <c r="B6712" i="106"/>
  <c r="D6712" i="106" s="1"/>
  <c r="B6713" i="106"/>
  <c r="D6713" i="106" s="1"/>
  <c r="B6714" i="106"/>
  <c r="D6714" i="106" s="1"/>
  <c r="B6715" i="106"/>
  <c r="D6715" i="106"/>
  <c r="B6716" i="106"/>
  <c r="D6716" i="106" s="1"/>
  <c r="B6717" i="106"/>
  <c r="D6717" i="106" s="1"/>
  <c r="B6718" i="106"/>
  <c r="D6718" i="106" s="1"/>
  <c r="B6719" i="106"/>
  <c r="D6719" i="106"/>
  <c r="B6720" i="106"/>
  <c r="D6720" i="106" s="1"/>
  <c r="B6721" i="106"/>
  <c r="D6721" i="106" s="1"/>
  <c r="B6722" i="106"/>
  <c r="D6722" i="106" s="1"/>
  <c r="B6723" i="106"/>
  <c r="D6723" i="106"/>
  <c r="B6724" i="106"/>
  <c r="D6724" i="106" s="1"/>
  <c r="B6725" i="106"/>
  <c r="D6725" i="106" s="1"/>
  <c r="B6726" i="106"/>
  <c r="D6726" i="106" s="1"/>
  <c r="B6727" i="106"/>
  <c r="D6727" i="106"/>
  <c r="B6728" i="106"/>
  <c r="D6728" i="106" s="1"/>
  <c r="B6729" i="106"/>
  <c r="D6729" i="106" s="1"/>
  <c r="B6730" i="106"/>
  <c r="D6730" i="106" s="1"/>
  <c r="B6731" i="106"/>
  <c r="D6731" i="106"/>
  <c r="B6732" i="106"/>
  <c r="D6732" i="106" s="1"/>
  <c r="B6733" i="106"/>
  <c r="D6733" i="106" s="1"/>
  <c r="B6734" i="106"/>
  <c r="D6734" i="106" s="1"/>
  <c r="B6735" i="106"/>
  <c r="D6735" i="106"/>
  <c r="B6736" i="106"/>
  <c r="D6736" i="106" s="1"/>
  <c r="B6737" i="106"/>
  <c r="D6737" i="106" s="1"/>
  <c r="B6738" i="106"/>
  <c r="D6738" i="106" s="1"/>
  <c r="B6739" i="106"/>
  <c r="D6739" i="106"/>
  <c r="B6740" i="106"/>
  <c r="D6740" i="106" s="1"/>
  <c r="B6741" i="106"/>
  <c r="D6741" i="106" s="1"/>
  <c r="B6742" i="106"/>
  <c r="D6742" i="106" s="1"/>
  <c r="B6743" i="106"/>
  <c r="D6743" i="106"/>
  <c r="B6744" i="106"/>
  <c r="D6744" i="106" s="1"/>
  <c r="B6745" i="106"/>
  <c r="D6745" i="106" s="1"/>
  <c r="B6746" i="106"/>
  <c r="D6746" i="106" s="1"/>
  <c r="B6747" i="106"/>
  <c r="D6747" i="106"/>
  <c r="B6748" i="106"/>
  <c r="D6748" i="106" s="1"/>
  <c r="B6749" i="106"/>
  <c r="D6749" i="106" s="1"/>
  <c r="B6750" i="106"/>
  <c r="D6750" i="106" s="1"/>
  <c r="B6751" i="106"/>
  <c r="D6751" i="106"/>
  <c r="B6752" i="106"/>
  <c r="D6752" i="106" s="1"/>
  <c r="B6753" i="106"/>
  <c r="D6753" i="106" s="1"/>
  <c r="B6754" i="106"/>
  <c r="D6754" i="106" s="1"/>
  <c r="B6755" i="106"/>
  <c r="D6755" i="106"/>
  <c r="B6756" i="106"/>
  <c r="D6756" i="106" s="1"/>
  <c r="B6757" i="106"/>
  <c r="D6757" i="106" s="1"/>
  <c r="B6758" i="106"/>
  <c r="D6758" i="106" s="1"/>
  <c r="B6759" i="106"/>
  <c r="D6759" i="106"/>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F66" i="34" s="1"/>
  <c r="J178" i="29"/>
  <c r="B7064" i="106" s="1"/>
  <c r="D7064" i="106" s="1"/>
  <c r="B7065" i="106"/>
  <c r="D7065" i="106" s="1"/>
  <c r="B7066" i="106"/>
  <c r="D7066" i="106" s="1"/>
  <c r="B7067" i="106"/>
  <c r="D7067" i="106" s="1"/>
  <c r="B7068" i="106"/>
  <c r="D7068" i="106" s="1"/>
  <c r="B7069" i="106"/>
  <c r="D7069" i="106" s="1"/>
  <c r="B7070" i="106"/>
  <c r="D7070"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7" i="36"/>
  <c r="D58" i="36"/>
  <c r="D60" i="36"/>
  <c r="D74" i="36"/>
  <c r="D75" i="36"/>
  <c r="D77" i="36"/>
  <c r="D78" i="36"/>
  <c r="D85" i="36"/>
  <c r="B53" i="127"/>
  <c r="B54"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C37" i="34"/>
  <c r="D37" i="34"/>
  <c r="F37" i="34"/>
  <c r="C38" i="34"/>
  <c r="D38" i="34"/>
  <c r="F38" i="34"/>
  <c r="C39" i="34"/>
  <c r="D39" i="34"/>
  <c r="C40" i="34"/>
  <c r="D40" i="34"/>
  <c r="F40" i="34"/>
  <c r="C41" i="34"/>
  <c r="D41" i="34"/>
  <c r="F41" i="34"/>
  <c r="C42" i="34"/>
  <c r="D42" i="34"/>
  <c r="F42" i="34"/>
  <c r="C43" i="34"/>
  <c r="D43" i="34"/>
  <c r="C44" i="34"/>
  <c r="D44" i="34"/>
  <c r="F44" i="34"/>
  <c r="C45" i="34"/>
  <c r="D45" i="34"/>
  <c r="C46" i="34"/>
  <c r="D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6" i="7"/>
  <c r="D6" i="7" s="1"/>
  <c r="B1762" i="106" s="1"/>
  <c r="D1762" i="106" s="1"/>
  <c r="B7" i="7"/>
  <c r="B8" i="7"/>
  <c r="B1748" i="106" s="1"/>
  <c r="D1748" i="106" s="1"/>
  <c r="B9" i="7"/>
  <c r="B10" i="7"/>
  <c r="B1749" i="106" s="1"/>
  <c r="D1749" i="106" s="1"/>
  <c r="B11" i="7"/>
  <c r="B12" i="7"/>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B5132" i="106" s="1"/>
  <c r="D5132" i="106" s="1"/>
  <c r="D121" i="5"/>
  <c r="B5367" i="106"/>
  <c r="D5367" i="106" s="1"/>
  <c r="E121" i="5"/>
  <c r="B5534" i="106"/>
  <c r="D5534" i="106" s="1"/>
  <c r="F121" i="5"/>
  <c r="F131" i="5"/>
  <c r="B5614" i="106" s="1"/>
  <c r="D5614" i="106" s="1"/>
  <c r="F154" i="5"/>
  <c r="B5618" i="106" s="1"/>
  <c r="D5618" i="106" s="1"/>
  <c r="G121" i="5"/>
  <c r="B5748" i="106" s="1"/>
  <c r="D5748" i="106" s="1"/>
  <c r="H121" i="5"/>
  <c r="J121" i="5"/>
  <c r="B6357" i="106" s="1"/>
  <c r="D6357" i="106" s="1"/>
  <c r="K121" i="5"/>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D154" i="5"/>
  <c r="B5394" i="106" s="1"/>
  <c r="D5394"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G201" i="5"/>
  <c r="B6409" i="106" s="1"/>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C5" i="4"/>
  <c r="B3405" i="106" s="1"/>
  <c r="D3405" i="106" s="1"/>
  <c r="G14" i="4"/>
  <c r="B2609" i="106" s="1"/>
  <c r="D2609"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D22" i="37"/>
  <c r="J22" i="37"/>
  <c r="L22" i="37"/>
  <c r="D24" i="37"/>
  <c r="B4270" i="106" s="1"/>
  <c r="D4270" i="106" s="1"/>
  <c r="B2597" i="106"/>
  <c r="D2597" i="106" s="1"/>
  <c r="D13" i="7"/>
  <c r="B3726" i="106" s="1"/>
  <c r="D3726" i="106" s="1"/>
  <c r="F135" i="34"/>
  <c r="B5847" i="106"/>
  <c r="D5847" i="106" s="1"/>
  <c r="B5599" i="106"/>
  <c r="D5599" i="106" s="1"/>
  <c r="I6" i="4"/>
  <c r="B5011" i="106" s="1"/>
  <c r="D5011" i="106" s="1"/>
  <c r="J173" i="5"/>
  <c r="F106" i="34"/>
  <c r="B1746" i="106"/>
  <c r="D1746" i="106" s="1"/>
  <c r="D17" i="7"/>
  <c r="B4104" i="106" s="1"/>
  <c r="D4104" i="106" s="1"/>
  <c r="D18" i="7"/>
  <c r="B4105" i="106" s="1"/>
  <c r="D4105" i="106" s="1"/>
  <c r="D15" i="7"/>
  <c r="B1772" i="106" s="1"/>
  <c r="D1772" i="106" s="1"/>
  <c r="B7760" i="106"/>
  <c r="D7760" i="106" s="1"/>
  <c r="H44" i="4" l="1"/>
  <c r="B6289" i="106"/>
  <c r="D6289" i="106" s="1"/>
  <c r="J109" i="5"/>
  <c r="J275" i="5" s="1"/>
  <c r="B7055" i="106" s="1"/>
  <c r="D7055" i="106" s="1"/>
  <c r="G5" i="4"/>
  <c r="B3409" i="106" s="1"/>
  <c r="D3409" i="106" s="1"/>
  <c r="J274" i="5"/>
  <c r="B7054" i="106" s="1"/>
  <c r="D7054" i="106" s="1"/>
  <c r="B5360" i="106"/>
  <c r="D5360" i="106" s="1"/>
  <c r="B5096" i="106"/>
  <c r="D5096" i="106" s="1"/>
  <c r="F45" i="34"/>
  <c r="F35" i="34"/>
  <c r="J204" i="29"/>
  <c r="B7072" i="106" s="1"/>
  <c r="D7072" i="106" s="1"/>
  <c r="D4" i="7"/>
  <c r="B1760" i="106" s="1"/>
  <c r="D1760" i="106" s="1"/>
  <c r="J354" i="29"/>
  <c r="B7245" i="106" s="1"/>
  <c r="B7071" i="106"/>
  <c r="D7071" i="106" s="1"/>
  <c r="K286" i="29"/>
  <c r="F5" i="4"/>
  <c r="B3408" i="106" s="1"/>
  <c r="D3408" i="106" s="1"/>
  <c r="F46" i="34"/>
  <c r="F36" i="34"/>
  <c r="F104" i="34"/>
  <c r="F94" i="34"/>
  <c r="L331" i="29"/>
  <c r="B7063" i="106"/>
  <c r="D7063" i="106" s="1"/>
  <c r="B3254" i="106"/>
  <c r="D3254" i="106" s="1"/>
  <c r="F77" i="4"/>
  <c r="B3255" i="106" s="1"/>
  <c r="D3255" i="106" s="1"/>
  <c r="B2910" i="106"/>
  <c r="D2910" i="106" s="1"/>
  <c r="I41" i="3"/>
  <c r="B3668" i="106"/>
  <c r="D3668" i="106" s="1"/>
  <c r="K339" i="29"/>
  <c r="B3170" i="106"/>
  <c r="D3170" i="106" s="1"/>
  <c r="H76" i="4"/>
  <c r="B3298" i="106" s="1"/>
  <c r="D3298" i="106" s="1"/>
  <c r="F21" i="8"/>
  <c r="B3689" i="106"/>
  <c r="D3689" i="106" s="1"/>
  <c r="K84" i="29"/>
  <c r="B2973" i="106"/>
  <c r="D2973" i="106" s="1"/>
  <c r="E15" i="145"/>
  <c r="G15" i="145" s="1"/>
  <c r="B1126" i="106"/>
  <c r="D1126" i="106" s="1"/>
  <c r="H305" i="29"/>
  <c r="B1554" i="106" s="1"/>
  <c r="D1554" i="106" s="1"/>
  <c r="B1553" i="106"/>
  <c r="D1553" i="106" s="1"/>
  <c r="B1452" i="106"/>
  <c r="D1452" i="106" s="1"/>
  <c r="H288" i="29"/>
  <c r="B1454" i="106" s="1"/>
  <c r="D1454" i="106" s="1"/>
  <c r="E190" i="29"/>
  <c r="B1352" i="106" s="1"/>
  <c r="D1352" i="106" s="1"/>
  <c r="B2823" i="106"/>
  <c r="D2823" i="106" s="1"/>
  <c r="B1324" i="106"/>
  <c r="D1324" i="106" s="1"/>
  <c r="K162" i="29"/>
  <c r="K166" i="29" s="1"/>
  <c r="B1314" i="106"/>
  <c r="D1314" i="106" s="1"/>
  <c r="H166" i="29"/>
  <c r="H341" i="29"/>
  <c r="B3656" i="106" s="1"/>
  <c r="D3656" i="106" s="1"/>
  <c r="B3654" i="106"/>
  <c r="D3654" i="106" s="1"/>
  <c r="B2105" i="106"/>
  <c r="D2105" i="106" s="1"/>
  <c r="I76" i="4"/>
  <c r="B1308" i="106"/>
  <c r="D1308" i="106" s="1"/>
  <c r="E168" i="29"/>
  <c r="B1309" i="106" s="1"/>
  <c r="D1309" i="106" s="1"/>
  <c r="B2724" i="106"/>
  <c r="D2724" i="106" s="1"/>
  <c r="E13" i="145"/>
  <c r="G13" i="145" s="1"/>
  <c r="K278" i="29"/>
  <c r="F41" i="3"/>
  <c r="K76" i="4"/>
  <c r="B3586" i="106" s="1"/>
  <c r="D3586" i="106" s="1"/>
  <c r="F128" i="34"/>
  <c r="B3647" i="106"/>
  <c r="D3647" i="106" s="1"/>
  <c r="K109" i="5"/>
  <c r="K4" i="4" s="1"/>
  <c r="K223" i="29"/>
  <c r="K178" i="29"/>
  <c r="F13" i="4" s="1"/>
  <c r="B2596" i="106" s="1"/>
  <c r="D2596" i="106" s="1"/>
  <c r="N23" i="3"/>
  <c r="B284" i="106" s="1"/>
  <c r="D284" i="106" s="1"/>
  <c r="J23" i="12"/>
  <c r="J24" i="12" s="1"/>
  <c r="E109" i="5"/>
  <c r="E4" i="4" s="1"/>
  <c r="B2630" i="106" s="1"/>
  <c r="D2630" i="106" s="1"/>
  <c r="B5246" i="106"/>
  <c r="D5246" i="106" s="1"/>
  <c r="L13" i="11"/>
  <c r="B2060" i="106" s="1"/>
  <c r="D2060" i="106" s="1"/>
  <c r="F19" i="7"/>
  <c r="B1792" i="106"/>
  <c r="D1792" i="106" s="1"/>
  <c r="H29" i="118"/>
  <c r="B4268" i="106"/>
  <c r="D4268" i="106" s="1"/>
  <c r="D11" i="37"/>
  <c r="H33" i="118"/>
  <c r="B4951" i="106"/>
  <c r="D4951" i="106" s="1"/>
  <c r="K274" i="5"/>
  <c r="G172" i="5"/>
  <c r="L354" i="29"/>
  <c r="F16" i="11"/>
  <c r="F109" i="5"/>
  <c r="D14" i="7"/>
  <c r="B1770" i="106" s="1"/>
  <c r="D1770" i="106" s="1"/>
  <c r="L5" i="11"/>
  <c r="B2056" i="106" s="1"/>
  <c r="D2056" i="106" s="1"/>
  <c r="B5444" i="106"/>
  <c r="D5444" i="106" s="1"/>
  <c r="F129" i="34"/>
  <c r="D172" i="5"/>
  <c r="B6006" i="106"/>
  <c r="D6006" i="106" s="1"/>
  <c r="K173" i="5"/>
  <c r="B5066" i="106"/>
  <c r="D5066" i="106" s="1"/>
  <c r="C109" i="5"/>
  <c r="B1753" i="106"/>
  <c r="D1753" i="106" s="1"/>
  <c r="D12" i="7"/>
  <c r="B1769" i="106" s="1"/>
  <c r="D1769" i="106" s="1"/>
  <c r="B6885" i="106"/>
  <c r="D6885" i="106" s="1"/>
  <c r="F43" i="34"/>
  <c r="B5893" i="106"/>
  <c r="D5893" i="106" s="1"/>
  <c r="H173" i="5"/>
  <c r="B6352" i="106"/>
  <c r="D6352" i="106" s="1"/>
  <c r="F130" i="34"/>
  <c r="B4373" i="106"/>
  <c r="D4373" i="106" s="1"/>
  <c r="I274" i="5"/>
  <c r="B5161" i="106"/>
  <c r="D5161" i="106" s="1"/>
  <c r="F105" i="34"/>
  <c r="C172" i="5"/>
  <c r="B1752" i="106"/>
  <c r="D1752" i="106" s="1"/>
  <c r="D11" i="7"/>
  <c r="B1768" i="106" s="1"/>
  <c r="D1768" i="106" s="1"/>
  <c r="B1747" i="106"/>
  <c r="D1747" i="106" s="1"/>
  <c r="D7" i="7"/>
  <c r="B1763" i="106" s="1"/>
  <c r="D1763" i="106" s="1"/>
  <c r="B6877" i="106"/>
  <c r="D6877" i="106" s="1"/>
  <c r="F39" i="34"/>
  <c r="D7245" i="106"/>
  <c r="B7211" i="106"/>
  <c r="D7211" i="106" s="1"/>
  <c r="K329" i="29"/>
  <c r="B6901" i="106"/>
  <c r="D6901" i="106" s="1"/>
  <c r="F51" i="34"/>
  <c r="B6397" i="106"/>
  <c r="D6397" i="106" s="1"/>
  <c r="J6" i="4"/>
  <c r="B6221" i="106" s="1"/>
  <c r="D6221" i="106" s="1"/>
  <c r="F126" i="34"/>
  <c r="B4396" i="106"/>
  <c r="D4396" i="106" s="1"/>
  <c r="F127" i="34"/>
  <c r="B5178" i="106"/>
  <c r="D5178" i="106" s="1"/>
  <c r="F110" i="34"/>
  <c r="G109" i="5"/>
  <c r="B5730" i="106"/>
  <c r="D5730" i="106" s="1"/>
  <c r="B5873" i="106"/>
  <c r="D5873" i="106" s="1"/>
  <c r="H109" i="5"/>
  <c r="B5334" i="106"/>
  <c r="D5334" i="106" s="1"/>
  <c r="D109" i="5"/>
  <c r="B1751" i="106"/>
  <c r="D1751" i="106" s="1"/>
  <c r="D9" i="7"/>
  <c r="B1767" i="106" s="1"/>
  <c r="D1767" i="106" s="1"/>
  <c r="B1745" i="106"/>
  <c r="D1745" i="106" s="1"/>
  <c r="D5" i="7"/>
  <c r="B1761" i="106" s="1"/>
  <c r="D1761" i="106" s="1"/>
  <c r="B7200" i="106"/>
  <c r="D7200" i="106" s="1"/>
  <c r="D331" i="29"/>
  <c r="B7217" i="106" s="1"/>
  <c r="D7217" i="106" s="1"/>
  <c r="B7144" i="106"/>
  <c r="D7144" i="106" s="1"/>
  <c r="K323" i="29"/>
  <c r="K331" i="29" s="1"/>
  <c r="B6893" i="106"/>
  <c r="D6893" i="106" s="1"/>
  <c r="F47" i="34"/>
  <c r="B1241" i="106"/>
  <c r="D1241" i="106" s="1"/>
  <c r="E150" i="29"/>
  <c r="B1242" i="106" s="1"/>
  <c r="D1242" i="106" s="1"/>
  <c r="B85" i="36"/>
  <c r="B86" i="36" s="1"/>
  <c r="B87" i="36" s="1"/>
  <c r="B83" i="36"/>
  <c r="F172" i="5"/>
  <c r="B5644" i="106" s="1"/>
  <c r="D5644" i="106" s="1"/>
  <c r="L305" i="29"/>
  <c r="K28" i="118"/>
  <c r="O27" i="118" s="1"/>
  <c r="O29" i="118" s="1"/>
  <c r="B1529" i="106"/>
  <c r="D1529" i="106" s="1"/>
  <c r="B1512" i="106"/>
  <c r="D1512" i="106" s="1"/>
  <c r="C204" i="29"/>
  <c r="B1340" i="106" s="1"/>
  <c r="D1340" i="106" s="1"/>
  <c r="H129" i="29"/>
  <c r="H150" i="29" s="1"/>
  <c r="B1273" i="106" s="1"/>
  <c r="D1273" i="106" s="1"/>
  <c r="B1239" i="106"/>
  <c r="D1239" i="106" s="1"/>
  <c r="C150" i="29"/>
  <c r="B1226" i="106" s="1"/>
  <c r="D1226" i="106" s="1"/>
  <c r="J77" i="4"/>
  <c r="B6262" i="106" s="1"/>
  <c r="D6262" i="106" s="1"/>
  <c r="H354" i="29"/>
  <c r="B3660" i="106" s="1"/>
  <c r="D3660" i="106" s="1"/>
  <c r="G354" i="29"/>
  <c r="B3650" i="106" s="1"/>
  <c r="D3650" i="106" s="1"/>
  <c r="B3626" i="106"/>
  <c r="D3626" i="106" s="1"/>
  <c r="L41" i="3"/>
  <c r="B7759" i="106"/>
  <c r="D7759" i="106" s="1"/>
  <c r="D6103" i="106"/>
  <c r="E204" i="29"/>
  <c r="B1353" i="106" s="1"/>
  <c r="D1353" i="106" s="1"/>
  <c r="K110" i="29"/>
  <c r="K349" i="29"/>
  <c r="B3676" i="106" s="1"/>
  <c r="D3676" i="106" s="1"/>
  <c r="K344" i="29"/>
  <c r="K16" i="11"/>
  <c r="B2055" i="106" s="1"/>
  <c r="D2055"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730" i="106"/>
  <c r="D7730" i="106" s="1"/>
  <c r="H275" i="5"/>
  <c r="B5914" i="106"/>
  <c r="D5914" i="106" s="1"/>
  <c r="J7" i="4"/>
  <c r="B2657" i="106"/>
  <c r="D2657" i="106" s="1"/>
  <c r="B7270" i="106"/>
  <c r="C34" i="131"/>
  <c r="B171" i="106" l="1"/>
  <c r="D171" i="106" s="1"/>
  <c r="D53" i="36"/>
  <c r="D274" i="5"/>
  <c r="B1266" i="106"/>
  <c r="D1266" i="106" s="1"/>
  <c r="D7256" i="106"/>
  <c r="D7251" i="106"/>
  <c r="D7254" i="106"/>
  <c r="D7250" i="106"/>
  <c r="K332" i="29"/>
  <c r="B7225" i="106" s="1"/>
  <c r="D7225" i="106" s="1"/>
  <c r="J4" i="4"/>
  <c r="B6220" i="106" s="1"/>
  <c r="D6220" i="106" s="1"/>
  <c r="B3724" i="106"/>
  <c r="D3724" i="106" s="1"/>
  <c r="F73" i="34"/>
  <c r="G15" i="4"/>
  <c r="B6032" i="106" s="1"/>
  <c r="D6032" i="106" s="1"/>
  <c r="B1879" i="106"/>
  <c r="D1879" i="106" s="1"/>
  <c r="H22" i="37"/>
  <c r="B1515" i="106"/>
  <c r="D1515" i="106" s="1"/>
  <c r="G16" i="4"/>
  <c r="B2611" i="106" s="1"/>
  <c r="D2611" i="106" s="1"/>
  <c r="B3670" i="106"/>
  <c r="D3670" i="106" s="1"/>
  <c r="K341" i="29"/>
  <c r="K352" i="29"/>
  <c r="K16" i="4" s="1"/>
  <c r="D7255" i="106"/>
  <c r="D7252" i="106"/>
  <c r="B3318" i="106"/>
  <c r="D3318" i="106" s="1"/>
  <c r="I77" i="4"/>
  <c r="B3319" i="106" s="1"/>
  <c r="D3319" i="106" s="1"/>
  <c r="B2913" i="106"/>
  <c r="D2913" i="106" s="1"/>
  <c r="D56" i="36"/>
  <c r="D19" i="7"/>
  <c r="B1775" i="106" s="1"/>
  <c r="D1775" i="106" s="1"/>
  <c r="B6028" i="106"/>
  <c r="D6028" i="106" s="1"/>
  <c r="B1474" i="106"/>
  <c r="D1474" i="106" s="1"/>
  <c r="G12" i="4"/>
  <c r="B2607" i="106" s="1"/>
  <c r="D2607" i="106" s="1"/>
  <c r="F175" i="34"/>
  <c r="B5527" i="106"/>
  <c r="D5527" i="106" s="1"/>
  <c r="C114" i="29"/>
  <c r="B757" i="106" s="1"/>
  <c r="D757" i="106" s="1"/>
  <c r="L114" i="29"/>
  <c r="L16" i="11"/>
  <c r="B2061" i="106" s="1"/>
  <c r="D2061" i="106" s="1"/>
  <c r="B2031" i="106"/>
  <c r="D2031" i="106" s="1"/>
  <c r="K102" i="29"/>
  <c r="B1145" i="106" s="1"/>
  <c r="D1145" i="106" s="1"/>
  <c r="B7207" i="106"/>
  <c r="D7207" i="106" s="1"/>
  <c r="J13" i="4"/>
  <c r="B7042" i="106" s="1"/>
  <c r="D7042" i="106" s="1"/>
  <c r="D4" i="4"/>
  <c r="B2564" i="106" s="1"/>
  <c r="D2564" i="106" s="1"/>
  <c r="B5356" i="106"/>
  <c r="D5356" i="106" s="1"/>
  <c r="B3674" i="106"/>
  <c r="D3674" i="106" s="1"/>
  <c r="K15" i="4"/>
  <c r="B3573" i="106" s="1"/>
  <c r="D3573" i="106" s="1"/>
  <c r="B6024" i="106"/>
  <c r="D6024" i="106" s="1"/>
  <c r="G4" i="4"/>
  <c r="B2603" i="106" s="1"/>
  <c r="D2603" i="106" s="1"/>
  <c r="B5121" i="106"/>
  <c r="D5121" i="106" s="1"/>
  <c r="C4" i="4"/>
  <c r="B2551" i="106" s="1"/>
  <c r="D2551" i="106" s="1"/>
  <c r="B5412" i="106"/>
  <c r="D5412" i="106" s="1"/>
  <c r="D173" i="5"/>
  <c r="B5770" i="106"/>
  <c r="D5770" i="106" s="1"/>
  <c r="G173" i="5"/>
  <c r="F173" i="5"/>
  <c r="H4" i="4"/>
  <c r="B6025" i="106"/>
  <c r="D6025" i="106" s="1"/>
  <c r="B3569" i="106"/>
  <c r="D3569" i="106" s="1"/>
  <c r="F4" i="4"/>
  <c r="B2591" i="106" s="1"/>
  <c r="D2591" i="106" s="1"/>
  <c r="B5588" i="106"/>
  <c r="D5588" i="106" s="1"/>
  <c r="K275" i="5"/>
  <c r="B6023" i="106" s="1"/>
  <c r="D6023" i="106" s="1"/>
  <c r="K7" i="4"/>
  <c r="B3718" i="106" s="1"/>
  <c r="D3718" i="106" s="1"/>
  <c r="B1151" i="106"/>
  <c r="D1151" i="106" s="1"/>
  <c r="K112" i="29"/>
  <c r="B2917" i="106"/>
  <c r="D2917" i="106" s="1"/>
  <c r="D59" i="36"/>
  <c r="C173" i="5"/>
  <c r="B5214" i="106"/>
  <c r="D5214" i="106" s="1"/>
  <c r="H6" i="4"/>
  <c r="B2656" i="106" s="1"/>
  <c r="D2656" i="106" s="1"/>
  <c r="B5906" i="106"/>
  <c r="D5906"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D7" i="4"/>
  <c r="D275" i="5"/>
  <c r="B5507" i="106"/>
  <c r="D5507" i="106" s="1"/>
  <c r="B7298" i="106"/>
  <c r="C35" i="131"/>
  <c r="B7299" i="106" s="1"/>
  <c r="K13" i="4" l="1"/>
  <c r="B3572" i="106" s="1"/>
  <c r="D3572" i="106" s="1"/>
  <c r="B3672" i="106"/>
  <c r="D3672" i="106" s="1"/>
  <c r="B7243" i="106"/>
  <c r="D7243" i="106" s="1"/>
  <c r="K354" i="29"/>
  <c r="K306" i="29"/>
  <c r="B1561" i="106" s="1"/>
  <c r="D1561" i="106" s="1"/>
  <c r="J17" i="4"/>
  <c r="J20" i="4" s="1"/>
  <c r="K8" i="4"/>
  <c r="F275" i="5"/>
  <c r="B5720" i="106" s="1"/>
  <c r="D5720" i="106" s="1"/>
  <c r="B5653" i="106"/>
  <c r="D5653" i="106" s="1"/>
  <c r="F6" i="4"/>
  <c r="B5778" i="106"/>
  <c r="D5778" i="106" s="1"/>
  <c r="G6" i="4"/>
  <c r="B2604" i="106" s="1"/>
  <c r="D2604" i="106" s="1"/>
  <c r="B7019" i="106"/>
  <c r="D7019" i="106" s="1"/>
  <c r="C16" i="4"/>
  <c r="B2560" i="106" s="1"/>
  <c r="D2560" i="106" s="1"/>
  <c r="B5223" i="106"/>
  <c r="D5223" i="106" s="1"/>
  <c r="C6" i="4"/>
  <c r="B2553" i="106" s="1"/>
  <c r="D2553"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K17" i="4" l="1"/>
  <c r="B2658" i="106"/>
  <c r="D2658" i="106" s="1"/>
  <c r="H10" i="4"/>
  <c r="B4127" i="106" s="1"/>
  <c r="D4127" i="106" s="1"/>
  <c r="B2593" i="106"/>
  <c r="D2593" i="106" s="1"/>
  <c r="F8" i="4"/>
  <c r="D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D20" i="4"/>
  <c r="B2574" i="106" s="1"/>
  <c r="D2574" i="106" s="1"/>
  <c r="H18"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<sst xmlns="http://schemas.openxmlformats.org/spreadsheetml/2006/main" count="5034" uniqueCount="2123">
  <si>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</si>
  <si>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</si>
  <si>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</si>
  <si>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</si>
  <si>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</si>
  <si>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</si>
  <si>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</si>
  <si>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</si>
  <si>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</si>
  <si>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</si>
  <si>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</si>
  <si>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</si>
  <si>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</si>
  <si>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</si>
  <si>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</si>
  <si>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</si>
  <si>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</si>
  <si>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</si>
  <si>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</si>
  <si>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</si>
  <si>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</si>
  <si>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</si>
  <si>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</si>
  <si>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</si>
  <si>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</si>
  <si>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</si>
  <si>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</si>
  <si>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</si>
  <si>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</si>
  <si>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</si>
  <si>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</si>
  <si>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</si>
  <si>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</si>
  <si>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</si>
  <si>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</si>
  <si>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</si>
  <si>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</si>
  <si>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</si>
  <si>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</si>
  <si>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</si>
  <si>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</si>
  <si>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</si>
  <si>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</si>
  <si>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</si>
  <si>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</si>
  <si>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</si>
  <si>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</si>
  <si>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</si>
  <si>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</si>
  <si>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</si>
  <si>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</si>
  <si>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</si>
  <si>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</si>
  <si>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</si>
  <si>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</si>
  <si>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</si>
  <si>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</si>
  <si>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</si>
  <si>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</si>
  <si>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</si>
  <si>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</si>
  <si>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</si>
  <si>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</si>
  <si>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</si>
  <si>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</si>
  <si>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</si>
  <si>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</si>
  <si>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</si>
  <si>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</si>
  <si>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</si>
  <si>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</si>
  <si>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</si>
  <si>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</si>
  <si>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</si>
  <si>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</si>
  <si>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</si>
  <si>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</si>
  <si>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</si>
  <si>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</si>
  <si>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</si>
  <si>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</si>
  <si>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</si>
  <si>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</si>
  <si>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</si>
  <si>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</si>
  <si>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</si>
  <si>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</si>
  <si>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</si>
  <si>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</si>
  <si>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</si>
  <si>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</si>
  <si>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</si>
  <si>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</si>
  <si>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</si>
  <si>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</si>
  <si>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</si>
  <si>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</si>
  <si>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</si>
  <si>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</si>
  <si>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</si>
  <si>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</si>
  <si>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</si>
  <si>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</si>
  <si>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</si>
  <si>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</si>
  <si>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</si>
  <si>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</si>
  <si>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</si>
  <si>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</si>
  <si>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</si>
  <si>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</si>
  <si>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</si>
  <si>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</si>
  <si>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</si>
  <si>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</si>
  <si>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</si>
  <si>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</si>
  <si>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</si>
  <si>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</si>
  <si>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</si>
  <si>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</si>
  <si>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</si>
  <si>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</si>
  <si>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</si>
  <si>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</si>
  <si>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</si>
  <si>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</si>
  <si>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</si>
  <si>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</si>
  <si>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</si>
  <si>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</si>
  <si>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</si>
  <si>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</si>
  <si>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</si>
  <si>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</si>
  <si>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</si>
  <si>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</si>
  <si>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</si>
  <si>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</si>
  <si>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</si>
  <si>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</si>
  <si>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</si>
  <si>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</si>
  <si>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</si>
  <si>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</si>
  <si>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</si>
  <si>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</si>
  <si>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</si>
  <si>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</si>
  <si>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</si>
  <si>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</si>
  <si>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</si>
  <si>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</si>
  <si>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</si>
  <si>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</si>
  <si>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</si>
  <si>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</si>
  <si>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</si>
  <si>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</si>
  <si>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</si>
  <si>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</si>
  <si>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</si>
  <si>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</si>
  <si>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</si>
  <si>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</si>
  <si>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</si>
  <si>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</si>
  <si>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</si>
  <si>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</si>
  <si>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</si>
  <si>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</si>
  <si>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</si>
  <si>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</si>
  <si>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</si>
  <si>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</si>
  <si>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</si>
  <si>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</si>
  <si>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</si>
  <si>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</si>
  <si>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</si>
  <si>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</si>
  <si>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</si>
  <si>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</si>
  <si>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</si>
  <si>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</si>
  <si>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</si>
  <si>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</si>
  <si>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</si>
  <si>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</si>
  <si>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</si>
  <si>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</si>
  <si>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</si>
  <si>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</si>
  <si>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</si>
  <si>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</si>
  <si>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</si>
  <si>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</si>
  <si>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</si>
  <si>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</si>
  <si>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</si>
  <si>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</si>
  <si>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</si>
  <si>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</si>
  <si>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</si>
  <si>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</si>
  <si>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</si>
  <si>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</si>
  <si>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</si>
  <si>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</si>
  <si>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</si>
  <si>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</si>
  <si>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</si>
  <si>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</si>
  <si>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</si>
  <si>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</si>
  <si>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</si>
  <si>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</si>
  <si>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</si>
  <si>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</si>
  <si>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</si>
  <si>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</si>
  <si>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</si>
  <si>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</si>
  <si>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</si>
  <si>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</si>
  <si>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</si>
  <si>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</si>
  <si>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</si>
  <si>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</si>
  <si>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</si>
  <si>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</si>
  <si>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</si>
  <si>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</si>
  <si>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</si>
  <si>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</si>
  <si>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</si>
  <si>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</si>
  <si>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</si>
  <si>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</si>
  <si>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</si>
  <si>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</si>
  <si>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</si>
  <si>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</si>
  <si>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</si>
  <si>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</si>
  <si>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</si>
  <si>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</si>
  <si>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</si>
  <si>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</si>
  <si>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</si>
  <si>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</si>
  <si>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</si>
  <si>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</si>
  <si>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</si>
  <si>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</si>
  <si>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</si>
  <si>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</si>
  <si>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</si>
  <si>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</si>
  <si>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</si>
  <si>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</si>
  <si>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</si>
  <si>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</si>
  <si>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</si>
  <si>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</si>
  <si>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</si>
  <si>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</si>
  <si>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</si>
  <si>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</si>
  <si>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</si>
  <si>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</si>
  <si>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</si>
  <si>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</si>
  <si>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</si>
  <si>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</si>
  <si>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</si>
  <si>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</si>
  <si>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</si>
  <si>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</si>
  <si>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</si>
  <si>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</si>
  <si>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</si>
  <si>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</si>
  <si>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</si>
  <si>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</si>
  <si>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</si>
  <si>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</si>
  <si>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</si>
  <si>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</si>
  <si>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</si>
  <si>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</si>
  <si>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</si>
  <si>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</si>
  <si>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</si>
  <si>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</si>
  <si>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</si>
  <si>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</si>
  <si>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</si>
  <si>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</si>
  <si>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</si>
  <si>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</si>
  <si>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</si>
  <si>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</si>
  <si>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</si>
  <si>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</si>
  <si>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</si>
  <si>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</si>
  <si>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</si>
  <si>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</si>
  <si>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</si>
  <si>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</si>
  <si>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</si>
  <si>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</si>
  <si>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</si>
  <si>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</si>
  <si>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</si>
  <si>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</si>
  <si>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</si>
  <si>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</si>
  <si>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</si>
  <si>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</si>
  <si>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</si>
  <si>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</si>
  <si>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</si>
  <si>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</si>
  <si>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</si>
  <si>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</si>
  <si>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</si>
  <si>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</si>
  <si>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</si>
  <si>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</si>
  <si>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</si>
  <si>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</si>
  <si>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</si>
  <si>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</si>
  <si>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</si>
  <si>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</si>
  <si>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</si>
  <si>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</si>
  <si>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</si>
  <si>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</si>
  <si>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</si>
  <si>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</si>
  <si>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</si>
  <si>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</si>
  <si>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</si>
  <si>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</si>
  <si>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</si>
  <si>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</si>
  <si>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</si>
  <si>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</si>
  <si>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</si>
  <si>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</si>
  <si>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</si>
  <si>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</si>
  <si>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</si>
  <si>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</si>
  <si>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</si>
  <si>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</si>
  <si>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</si>
  <si>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</si>
  <si>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</si>
  <si>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</si>
  <si>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</si>
  <si>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</si>
  <si>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</si>
  <si>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</si>
  <si>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</si>
  <si>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</si>
  <si>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</si>
  <si>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</si>
  <si>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</si>
  <si>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</si>
  <si>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</si>
  <si>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</si>
  <si>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</si>
  <si>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</si>
  <si>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</si>
  <si>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</si>
  <si>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</si>
  <si>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</si>
  <si>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</si>
  <si>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</si>
  <si>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</si>
  <si>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</si>
  <si>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</si>
  <si>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</si>
  <si>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</si>
  <si>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</si>
  <si>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</si>
  <si>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</si>
  <si>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</si>
  <si>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</si>
  <si>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</si>
  <si>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</si>
  <si>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</si>
  <si>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</si>
  <si>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</si>
  <si>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</si>
  <si>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</si>
  <si>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</si>
  <si>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</si>
  <si>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</si>
  <si>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</si>
  <si>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</si>
  <si>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</si>
  <si>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</si>
  <si>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</si>
  <si>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</si>
  <si>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</si>
  <si>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</si>
  <si>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</si>
  <si>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</si>
  <si>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</si>
  <si>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</si>
  <si>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</si>
  <si>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</si>
  <si>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</si>
  <si>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</si>
  <si>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</si>
  <si>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</si>
  <si>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</si>
  <si>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</si>
  <si>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</si>
  <si>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</si>
  <si>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</si>
  <si>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</si>
  <si>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</si>
  <si>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</si>
  <si>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</si>
  <si>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</si>
  <si>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</si>
  <si>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</si>
  <si>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</si>
  <si>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</si>
  <si>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</si>
  <si>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</si>
  <si>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</si>
  <si>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</si>
  <si>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</si>
  <si>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</si>
  <si>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</si>
  <si>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</si>
  <si>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</si>
  <si>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</si>
  <si>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</si>
  <si>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</si>
  <si>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</si>
  <si>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</si>
  <si>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</si>
  <si>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</si>
  <si>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</si>
  <si>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</si>
  <si>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</si>
  <si>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</si>
  <si>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</si>
  <si>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</si>
  <si>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</si>
  <si>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</si>
  <si>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</si>
  <si>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</si>
  <si>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</si>
  <si>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</si>
  <si>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</si>
  <si>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</si>
  <si>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</si>
  <si>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</si>
  <si>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</si>
  <si>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</si>
  <si>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</si>
  <si>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</si>
  <si>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</si>
  <si>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</si>
  <si>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</si>
  <si>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</si>
  <si>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</si>
  <si>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</si>
  <si>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</si>
  <si>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</si>
  <si>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</si>
  <si>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</si>
  <si>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</si>
  <si>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</si>
  <si>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</si>
  <si>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</si>
  <si>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</si>
  <si>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</si>
  <si>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</si>
  <si>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</si>
  <si>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</si>
  <si>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</si>
  <si>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</si>
  <si>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</si>
  <si>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</si>
  <si>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</si>
  <si>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</si>
  <si>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</si>
  <si>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</si>
  <si>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</si>
  <si>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</si>
  <si>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</si>
  <si>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</si>
  <si>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</si>
  <si>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</si>
  <si>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</si>
  <si>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</si>
  <si>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</si>
  <si>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</si>
  <si>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</si>
  <si>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</si>
  <si>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</si>
  <si>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</si>
  <si>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</si>
  <si>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</si>
  <si>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</si>
  <si>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</si>
  <si>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</si>
  <si>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</si>
  <si>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</si>
  <si>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</si>
  <si>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</si>
  <si>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</si>
  <si>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</si>
  <si>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</si>
  <si>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</si>
  <si>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</si>
  <si>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</si>
  <si>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</si>
  <si>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</si>
  <si>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</si>
  <si>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</si>
  <si>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</si>
  <si>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</si>
  <si>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</si>
  <si>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</si>
  <si>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</si>
  <si>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</si>
  <si>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</si>
  <si>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</si>
  <si>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</si>
  <si>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</si>
  <si>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</si>
  <si>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</si>
  <si>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</si>
  <si>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</si>
  <si>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</si>
  <si>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</si>
  <si>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</si>
  <si>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</si>
  <si>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</si>
  <si>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</si>
  <si>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</si>
  <si>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</si>
  <si>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</si>
  <si>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</si>
  <si>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</si>
  <si>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</si>
  <si>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</si>
  <si>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</si>
  <si>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</si>
  <si>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</si>
  <si>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</si>
  <si>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</si>
  <si>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</si>
  <si>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</si>
  <si>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</si>
  <si>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</si>
  <si>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</si>
  <si>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</si>
  <si>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</si>
  <si>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</si>
  <si>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</si>
  <si>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</si>
  <si>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</si>
  <si>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</si>
  <si>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</si>
  <si>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</si>
  <si>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</si>
  <si>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</si>
  <si>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</si>
  <si>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</si>
  <si>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</si>
  <si>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</si>
  <si>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</si>
  <si>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</si>
  <si>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</si>
  <si>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</si>
  <si>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</si>
  <si>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</si>
  <si>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</si>
  <si>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</si>
  <si>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</si>
  <si>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</si>
  <si>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</si>
  <si>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</si>
  <si>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</si>
  <si>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</si>
  <si>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</si>
  <si>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</si>
  <si>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</si>
  <si>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</si>
  <si>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</si>
  <si>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</si>
  <si>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</si>
  <si>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</si>
  <si>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</si>
  <si>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</si>
  <si>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</si>
  <si>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</si>
  <si>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</si>
  <si>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</si>
  <si>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</si>
  <si>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</si>
  <si>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</si>
  <si>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</si>
  <si>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</si>
  <si>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</si>
  <si>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</si>
  <si>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</si>
  <si>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</si>
  <si>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</si>
  <si>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</si>
  <si>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</si>
  <si>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</si>
  <si>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</si>
  <si>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</si>
  <si>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</si>
  <si>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</si>
  <si>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</si>
  <si>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</si>
  <si>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</si>
  <si>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</si>
  <si>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</si>
  <si>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</si>
  <si>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</si>
  <si>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</si>
  <si>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</si>
  <si>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</si>
  <si>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</si>
  <si>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</si>
  <si>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</si>
  <si>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</si>
  <si>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</si>
  <si>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</si>
  <si>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</si>
  <si>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</si>
  <si>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</si>
  <si>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</si>
  <si>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</si>
  <si>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</si>
  <si>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</si>
  <si>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</si>
  <si>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</si>
  <si>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</si>
  <si>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</si>
  <si>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</si>
  <si>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</si>
  <si>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</si>
  <si>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</si>
  <si>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</si>
  <si>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</si>
  <si>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</si>
  <si>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</si>
  <si>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</si>
  <si>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</si>
  <si>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</si>
  <si>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</si>
  <si>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</si>
  <si>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</si>
  <si>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</si>
  <si>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</si>
  <si>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</si>
  <si>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</si>
  <si>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</si>
  <si>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</si>
  <si>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</si>
  <si>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</si>
  <si>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</si>
  <si>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</si>
  <si>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</si>
  <si>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</si>
  <si>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</si>
  <si>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</si>
  <si>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</si>
  <si>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</si>
  <si>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</si>
  <si>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</si>
  <si>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</si>
  <si>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</si>
  <si>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</si>
  <si>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</si>
  <si>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</si>
  <si>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</si>
  <si>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</si>
  <si>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</si>
  <si>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</si>
  <si>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</si>
  <si>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</si>
  <si>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</si>
  <si>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</si>
  <si>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</si>
  <si>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</si>
  <si>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</si>
  <si>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</si>
  <si>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</si>
  <si>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</si>
  <si>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</si>
  <si>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</si>
  <si>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</si>
  <si>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</si>
  <si>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</si>
  <si>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</si>
  <si>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</si>
  <si>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</si>
  <si>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</si>
  <si>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</si>
  <si>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</si>
  <si>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</si>
  <si>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</si>
  <si>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</si>
  <si>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</si>
  <si>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</si>
  <si>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</si>
  <si>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</si>
  <si>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</si>
  <si>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</si>
  <si>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</si>
  <si>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</si>
  <si>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</si>
  <si>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</si>
  <si>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</si>
  <si>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</si>
  <si>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</si>
  <si>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</si>
  <si>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</si>
  <si>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</si>
  <si>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</si>
  <si>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</si>
  <si>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</si>
  <si>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</si>
  <si>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</si>
  <si>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</si>
  <si>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</si>
  <si>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</si>
  <si>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</si>
  <si>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</si>
  <si>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</si>
  <si>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</si>
  <si>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</si>
  <si>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</si>
  <si>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</si>
  <si>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</si>
  <si>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</si>
  <si>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</si>
  <si>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</si>
  <si>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</si>
  <si>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</si>
  <si>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</si>
  <si>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</si>
  <si>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</si>
  <si>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</si>
  <si>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</si>
  <si>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</si>
  <si>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</si>
  <si>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</si>
  <si>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</si>
  <si>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</si>
  <si>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</si>
  <si>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</si>
  <si>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</si>
  <si>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</si>
  <si>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</si>
  <si>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</si>
  <si>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</si>
  <si>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</si>
  <si>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</si>
  <si>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</si>
  <si>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</si>
  <si>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</si>
  <si>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</si>
  <si>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</si>
  <si>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</si>
  <si>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</si>
  <si>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</si>
  <si>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</si>
  <si>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</si>
  <si>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</si>
  <si>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</si>
  <si>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</si>
  <si>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</si>
  <si>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</si>
  <si>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</si>
  <si>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</si>
  <si>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</si>
  <si>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</si>
  <si>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</si>
  <si>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</si>
  <si>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</si>
  <si>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</si>
  <si>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</si>
  <si>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</si>
  <si>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</si>
  <si>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</si>
  <si>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</si>
  <si>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</si>
  <si>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</si>
  <si>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</si>
  <si>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</si>
  <si>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</si>
  <si>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</si>
  <si>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</si>
  <si>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</si>
  <si>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</si>
  <si>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</si>
  <si>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</si>
  <si>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</si>
  <si>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</si>
  <si>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</si>
  <si>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</si>
  <si>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</si>
  <si>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</si>
  <si>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</si>
  <si>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</si>
  <si>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</si>
  <si>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</si>
  <si>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</si>
  <si>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</si>
  <si>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</si>
  <si>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</si>
  <si>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</si>
  <si>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</si>
  <si>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</si>
  <si>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</si>
  <si>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</si>
  <si>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</si>
  <si>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</si>
  <si>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</si>
  <si>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</si>
  <si>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</si>
  <si>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</si>
  <si>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</si>
  <si>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</si>
  <si>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</si>
  <si>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</si>
  <si>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</si>
  <si>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</si>
  <si>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</si>
  <si>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</si>
  <si>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</si>
  <si>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</si>
  <si>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</si>
  <si>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</si>
  <si>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</si>
  <si>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</si>
  <si>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</si>
  <si>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</si>
  <si>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</si>
  <si>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</si>
  <si>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</si>
  <si>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</si>
  <si>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</si>
  <si>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</si>
  <si>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</si>
  <si>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</si>
  <si>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</si>
  <si>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</si>
  <si>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</si>
  <si>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</si>
  <si>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</si>
  <si>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</si>
  <si>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</si>
  <si>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</si>
  <si>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</si>
  <si>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</si>
  <si>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</si>
  <si>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</si>
  <si>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</si>
  <si>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</si>
  <si>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</si>
  <si>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</si>
  <si>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</si>
  <si>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</si>
  <si>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</si>
  <si>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</si>
  <si>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</si>
  <si>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</si>
  <si>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</si>
  <si>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</si>
  <si>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</si>
  <si>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</si>
  <si>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</si>
  <si>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</si>
  <si>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</si>
  <si>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</si>
  <si>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</si>
  <si>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</si>
  <si>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</si>
  <si>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</si>
  <si>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</si>
  <si>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</si>
  <si>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</si>
  <si>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</si>
  <si>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</si>
  <si>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</si>
  <si>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</si>
  <si>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</si>
  <si>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</si>
  <si>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</si>
  <si>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</si>
  <si>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</si>
  <si>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</si>
  <si>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</si>
  <si>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</si>
  <si>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</si>
  <si>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</si>
  <si>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</si>
  <si>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</si>
  <si>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</si>
  <si>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</si>
  <si>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</si>
  <si>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</si>
  <si>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</si>
  <si>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</si>
  <si>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</si>
  <si>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</si>
  <si>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</si>
  <si>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</si>
  <si>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</si>
  <si>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</si>
  <si>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</si>
  <si>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</si>
  <si>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</si>
  <si>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</si>
  <si>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</si>
  <si>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</si>
  <si>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</si>
  <si>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</si>
  <si>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</si>
  <si>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</si>
  <si>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</si>
  <si>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</si>
  <si>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</si>
  <si>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</si>
  <si>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</si>
  <si>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</si>
  <si>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</si>
  <si>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</si>
  <si>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</si>
  <si>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</si>
  <si>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</si>
  <si>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</si>
  <si>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</si>
  <si>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</si>
  <si>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</si>
  <si>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</si>
  <si>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</si>
  <si>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</si>
  <si>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</si>
  <si>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</si>
  <si>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</si>
  <si>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</si>
  <si>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</si>
  <si>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</si>
  <si>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</si>
  <si>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</si>
  <si>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</si>
  <si>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</si>
  <si>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</si>
  <si>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</si>
  <si>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</si>
  <si>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</si>
  <si>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</si>
  <si>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</si>
  <si>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</si>
  <si>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</si>
  <si>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</si>
  <si>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</si>
  <si>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</si>
  <si>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</si>
  <si>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</si>
  <si>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</si>
  <si>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</si>
  <si>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</si>
  <si>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</si>
  <si>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</si>
  <si>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</si>
  <si>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</si>
  <si>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</si>
  <si>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</si>
  <si>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</si>
  <si>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</si>
  <si>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</si>
  <si>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</si>
  <si>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</si>
  <si>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</si>
  <si>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</si>
  <si>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</si>
  <si>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</si>
  <si>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</si>
  <si>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</si>
  <si>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</si>
  <si>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</si>
  <si>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</si>
  <si>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</si>
  <si>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</si>
  <si>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</si>
  <si>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</si>
  <si>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</si>
  <si>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</si>
  <si>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</si>
  <si>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</si>
  <si>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</si>
  <si>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</si>
  <si>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</si>
  <si>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</si>
  <si>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</si>
  <si>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</si>
  <si>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</si>
  <si>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</si>
  <si>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</si>
  <si>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</si>
  <si>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</si>
  <si>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</si>
  <si>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</si>
  <si>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</si>
  <si>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</si>
  <si>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</si>
  <si>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</si>
  <si>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</si>
  <si>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</si>
  <si>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</si>
  <si>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</si>
  <si>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</si>
  <si>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</si>
  <si>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</si>
  <si>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</si>
  <si>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</si>
  <si>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</si>
  <si>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</si>
  <si>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</si>
  <si>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</si>
  <si>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</si>
  <si>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</si>
  <si>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</si>
  <si>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</si>
  <si>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</si>
  <si>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</si>
  <si>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</si>
  <si>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</si>
  <si>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</si>
  <si>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</si>
  <si>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</si>
  <si>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</si>
  <si>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</si>
  <si>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</si>
  <si>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</si>
  <si>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</si>
  <si>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</si>
  <si>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</si>
  <si>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</si>
  <si>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</si>
  <si>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</si>
  <si>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</si>
  <si>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</si>
  <si>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</si>
  <si>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</si>
  <si>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</si>
  <si>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</si>
  <si>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</si>
  <si>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</si>
  <si>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</si>
  <si>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</si>
  <si>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</si>
  <si>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</si>
  <si>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</si>
  <si>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</si>
  <si>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</si>
  <si>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</si>
  <si>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</si>
  <si>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</si>
  <si>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</si>
  <si>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</si>
  <si>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</si>
  <si>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</si>
  <si>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</si>
  <si>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</si>
  <si>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</si>
  <si>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</si>
  <si>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</si>
  <si>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</si>
  <si>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</si>
  <si>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</si>
  <si>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</si>
  <si>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</si>
  <si>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</si>
  <si>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</si>
  <si>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</si>
  <si>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</si>
  <si>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</si>
  <si>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</si>
  <si>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</si>
  <si>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</si>
  <si>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</si>
  <si>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</si>
  <si>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</si>
  <si>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</si>
  <si>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</si>
  <si>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</si>
  <si>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</si>
  <si>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</si>
  <si>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</si>
  <si>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</si>
  <si>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</si>
  <si>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</si>
  <si>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</si>
  <si>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</si>
  <si>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</si>
  <si>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</si>
  <si>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</si>
  <si>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</si>
  <si>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</si>
  <si>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</si>
  <si>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</si>
  <si>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</si>
  <si>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</si>
  <si>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</si>
  <si>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</si>
  <si>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</si>
  <si>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</si>
  <si>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</si>
  <si>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</si>
  <si>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</si>
  <si>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</si>
  <si>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</si>
  <si>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</si>
  <si>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</si>
  <si>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</si>
  <si>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</si>
  <si>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</si>
  <si>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</si>
  <si>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</si>
  <si>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</si>
  <si>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</si>
  <si>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</si>
  <si>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</si>
  <si>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</si>
  <si>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</si>
  <si>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</si>
  <si>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</si>
  <si>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</si>
  <si>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</si>
  <si>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</si>
  <si>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</si>
  <si>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</si>
  <si>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</si>
  <si>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</si>
  <si>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</si>
  <si>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</si>
  <si>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</si>
  <si>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</si>
  <si>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</si>
  <si>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</si>
  <si>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</si>
  <si>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</si>
  <si>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</si>
  <si>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</si>
  <si>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</si>
  <si>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</si>
  <si>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</si>
  <si>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</si>
  <si>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</si>
  <si>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</si>
  <si>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</si>
  <si>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</si>
  <si>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</si>
  <si>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</si>
  <si>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</si>
  <si>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</si>
  <si>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</si>
  <si>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</si>
  <si>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</si>
  <si>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</si>
  <si>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</si>
  <si>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</si>
  <si>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</si>
  <si>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</si>
  <si>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</si>
  <si>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</si>
  <si>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</si>
  <si>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</si>
  <si>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</si>
  <si>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</si>
  <si>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</si>
  <si>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</si>
  <si>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</si>
  <si>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</si>
  <si>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</si>
  <si>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</si>
  <si>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</si>
  <si>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</si>
  <si>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</si>
  <si>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</si>
  <si>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</si>
  <si>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</si>
  <si>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</si>
  <si>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</si>
  <si>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</si>
  <si>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</si>
  <si>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</si>
  <si>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</si>
  <si>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</si>
  <si>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</si>
  <si>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</si>
  <si>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</si>
  <si>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</si>
  <si>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</si>
  <si>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</si>
  <si>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</si>
  <si>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</si>
  <si>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</si>
  <si>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</si>
  <si>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</si>
  <si>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</si>
  <si>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</si>
  <si>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</si>
  <si>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</si>
  <si>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</si>
  <si>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</si>
  <si>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</si>
  <si>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</si>
  <si>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</si>
  <si>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</si>
  <si>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</si>
  <si>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</si>
  <si>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</si>
  <si>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</si>
  <si>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</si>
  <si>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</si>
  <si>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</si>
  <si>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</si>
  <si>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</si>
  <si>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</si>
  <si>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</si>
  <si>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</si>
  <si>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</si>
  <si>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</si>
  <si>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</si>
  <si>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</si>
  <si>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</si>
  <si>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</si>
  <si>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</si>
  <si>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</si>
  <si>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</si>
  <si>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</si>
  <si>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</si>
  <si>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</si>
  <si>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</si>
  <si>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</si>
  <si>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</si>
  <si>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</si>
  <si>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</si>
  <si>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</si>
  <si>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</si>
  <si>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</si>
  <si>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</si>
  <si>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</si>
  <si>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</si>
  <si>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</si>
  <si>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</si>
  <si>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</si>
  <si>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</si>
  <si>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</si>
  <si>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</si>
  <si>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</si>
  <si>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</si>
  <si>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</si>
  <si>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</si>
  <si>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</si>
  <si>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</si>
  <si>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</si>
  <si>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</si>
  <si>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</si>
  <si>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</si>
  <si>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</si>
  <si>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</si>
  <si>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</si>
  <si>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</si>
  <si>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</si>
  <si>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</si>
  <si>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</si>
  <si>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</si>
  <si>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</si>
  <si>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</si>
  <si>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</si>
  <si>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</si>
  <si>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</si>
  <si>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</si>
  <si>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</si>
  <si>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</si>
  <si>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</si>
  <si>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</si>
  <si>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</si>
  <si>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</si>
  <si>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</si>
  <si>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</si>
  <si>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</si>
  <si>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</si>
  <si>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</si>
  <si>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</si>
  <si>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</si>
  <si>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</si>
  <si>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</si>
  <si>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</si>
  <si>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</si>
  <si>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</si>
  <si>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</si>
  <si>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</si>
  <si>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</si>
  <si>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</si>
  <si>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</si>
  <si>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</si>
  <si>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</si>
  <si>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</si>
  <si>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</si>
  <si>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</si>
  <si>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</si>
  <si>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</si>
  <si>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</si>
  <si>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</si>
  <si>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</si>
  <si>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</si>
  <si>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</si>
  <si>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</si>
  <si>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</si>
  <si>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</si>
  <si>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</si>
  <si>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</si>
  <si>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</si>
  <si>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</si>
  <si>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</si>
  <si>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</si>
  <si>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</si>
  <si>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</si>
  <si>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</si>
  <si>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</si>
  <si>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</si>
  <si>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</si>
  <si>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</si>
  <si>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</si>
  <si>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</si>
  <si>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</si>
  <si>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</si>
  <si>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</si>
  <si>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</si>
  <si>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</si>
  <si>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</si>
  <si>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</si>
  <si>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</si>
  <si>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</si>
  <si>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</si>
  <si>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</si>
  <si>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</si>
  <si>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</si>
  <si>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</si>
  <si>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</si>
  <si>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</si>
  <si>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</si>
  <si>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</si>
  <si>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</si>
  <si>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</si>
  <si>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</si>
  <si>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</si>
  <si>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</si>
  <si>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</si>
  <si>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</si>
  <si>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</si>
  <si>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</si>
  <si>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</si>
  <si>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</si>
  <si>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</si>
  <si>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</si>
  <si>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</si>
  <si>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</si>
  <si>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</si>
  <si>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</si>
  <si>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</si>
  <si>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</si>
  <si>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</si>
  <si>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</si>
  <si>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</si>
  <si>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</si>
  <si>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</si>
  <si>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</si>
  <si>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</si>
  <si>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</si>
  <si>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</si>
  <si>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</si>
  <si>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</si>
  <si>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</si>
  <si>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</si>
  <si>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</si>
  <si>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</si>
  <si>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</si>
  <si>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</si>
  <si>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</si>
  <si>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</si>
  <si>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</si>
  <si>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</si>
  <si>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</si>
  <si>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</si>
  <si>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</si>
  <si>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</si>
  <si>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</si>
  <si>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</si>
  <si>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</si>
  <si>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</si>
  <si>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</si>
  <si>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</si>
  <si>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</si>
  <si>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</si>
  <si>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</si>
  <si>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</si>
  <si>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</si>
  <si>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</si>
  <si>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</si>
  <si>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</si>
  <si>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</si>
  <si>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</si>
  <si>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</si>
  <si>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</si>
  <si>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</si>
  <si>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</si>
  <si>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</si>
  <si>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</si>
  <si>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</si>
  <si>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</si>
  <si>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</si>
  <si>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</si>
  <si>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</si>
  <si>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</si>
  <si>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</si>
  <si>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</si>
  <si>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</si>
  <si>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</si>
  <si>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</si>
  <si>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</si>
  <si>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</si>
  <si>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</si>
  <si>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</si>
  <si>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</si>
  <si>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</si>
  <si>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</si>
  <si>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</si>
  <si>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</si>
  <si>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</si>
  <si>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</si>
  <si>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</si>
  <si>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</si>
  <si>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</si>
  <si>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</si>
  <si>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</si>
  <si>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</si>
  <si>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</si>
  <si>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</si>
  <si>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</si>
  <si>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</si>
  <si>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</si>
  <si>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</si>
  <si>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</si>
  <si>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</si>
  <si>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</si>
  <si>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</si>
  <si>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</si>
  <si>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</si>
  <si>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</si>
  <si>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</si>
  <si>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</si>
  <si>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</si>
  <si>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</si>
  <si>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</si>
  <si>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</si>
  <si>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</si>
  <si>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</si>
  <si>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</si>
  <si>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</si>
  <si>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</si>
  <si>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</si>
  <si>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</si>
  <si>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</si>
  <si>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</si>
  <si>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</si>
  <si>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</si>
  <si>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</si>
  <si>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</si>
  <si>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</si>
  <si>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</si>
  <si>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</si>
  <si>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</si>
  <si>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</si>
  <si>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</si>
  <si>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</si>
  <si>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</si>
  <si>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</si>
  <si>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</si>
  <si>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</si>
  <si>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</si>
  <si>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</si>
  <si>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</si>
  <si>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</si>
  <si>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</si>
  <si>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</si>
  <si>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</si>
  <si>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</si>
  <si>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</si>
  <si>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</si>
  <si>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</si>
  <si>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</si>
  <si>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</si>
  <si>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</si>
  <si>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</si>
  <si>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</si>
  <si>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</si>
  <si>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</si>
  <si>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</si>
  <si>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</si>
  <si>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</si>
  <si>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</si>
  <si>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</si>
  <si>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</si>
  <si>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</si>
  <si>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</si>
  <si>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</si>
  <si>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</si>
  <si>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</si>
  <si>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</si>
  <si>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</si>
  <si>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</si>
  <si>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</si>
  <si>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</si>
  <si>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</si>
  <si>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</si>
  <si>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</si>
  <si>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</si>
  <si>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</si>
  <si>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</si>
  <si>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</si>
  <si>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</si>
  <si>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</si>
  <si>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</si>
  <si>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</si>
  <si>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</si>
  <si>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</si>
  <si>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</si>
  <si>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</si>
  <si>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</si>
  <si>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</si>
  <si>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</si>
  <si>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</si>
  <si>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</si>
  <si>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</si>
  <si>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</si>
  <si>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</si>
  <si>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</si>
  <si>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</si>
  <si>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</si>
  <si>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</si>
  <si>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</si>
  <si>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</si>
  <si>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</si>
  <si>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</si>
  <si>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</si>
  <si>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</si>
  <si>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</si>
  <si>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</si>
  <si>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</si>
  <si>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</si>
  <si>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</si>
  <si>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</si>
  <si>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</si>
  <si>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</si>
  <si>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</si>
  <si>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</si>
  <si>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</si>
  <si>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</si>
  <si>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</si>
  <si>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</si>
  <si>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</si>
  <si>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</si>
  <si>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</si>
  <si>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</si>
  <si>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</si>
  <si>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</si>
  <si>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</si>
  <si>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</si>
  <si>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</si>
  <si>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</si>
  <si>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</si>
  <si>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</si>
  <si>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</si>
  <si>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</si>
  <si>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</si>
  <si>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</si>
  <si>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</si>
  <si>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</si>
  <si>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</si>
  <si>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</si>
  <si>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</si>
  <si>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</si>
  <si>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</si>
  <si>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</si>
  <si>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</si>
  <si>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</si>
  <si>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</si>
  <si>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</si>
  <si>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</si>
  <si>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</si>
  <si>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</si>
  <si>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</si>
  <si>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</si>
  <si>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</si>
  <si>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</si>
  <si>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</si>
  <si>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</si>
  <si>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</si>
  <si>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</si>
  <si>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</si>
  <si>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</si>
  <si>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</si>
  <si>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</si>
  <si>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</si>
  <si>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</si>
  <si>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</si>
  <si>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</si>
  <si>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</si>
  <si>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</si>
  <si>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</si>
  <si>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</si>
  <si>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</si>
  <si>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</si>
  <si>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</si>
  <si>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</si>
  <si>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</si>
  <si>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</si>
  <si>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</si>
  <si>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</si>
  <si>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</si>
  <si>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</si>
  <si>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</si>
  <si>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</si>
  <si>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</si>
  <si>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</si>
  <si>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</si>
  <si>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</si>
  <si>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</si>
  <si>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</si>
  <si>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</si>
  <si>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</si>
  <si>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</si>
  <si>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</si>
  <si>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</si>
  <si>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</si>
  <si>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</si>
  <si>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</si>
  <si>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</si>
  <si>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</si>
  <si>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</si>
  <si>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</si>
  <si>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</si>
  <si>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</si>
  <si>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</si>
  <si>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</si>
  <si>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</si>
  <si>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</si>
  <si>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</si>
  <si>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</si>
  <si>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</si>
  <si>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</si>
  <si>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</si>
  <si>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</si>
  <si>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</si>
  <si>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</si>
  <si>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</si>
  <si>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</si>
  <si>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</si>
  <si>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</si>
  <si>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</si>
  <si>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</si>
  <si>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</si>
  <si>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</si>
  <si>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</si>
  <si>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</si>
  <si>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</si>
  <si>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</si>
  <si>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</si>
  <si>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</si>
  <si>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</si>
  <si>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</si>
  <si>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</si>
  <si>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</si>
  <si>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</si>
  <si>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</si>
  <si>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</si>
  <si>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</si>
  <si>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</si>
  <si>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</si>
  <si>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</si>
  <si>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</si>
  <si>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</si>
  <si>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</si>
  <si>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</si>
  <si>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</si>
  <si>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</si>
  <si>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</si>
  <si>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</si>
  <si>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</si>
  <si>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</si>
  <si>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</si>
  <si>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</si>
  <si>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</si>
  <si>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</si>
  <si>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</si>
  <si>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</si>
  <si>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</si>
  <si>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</si>
  <si>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</si>
  <si>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</si>
  <si>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</si>
  <si>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</si>
  <si>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</si>
  <si>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</si>
  <si>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</si>
  <si>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</si>
  <si>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</si>
  <si>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</si>
  <si>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</si>
  <si>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</si>
  <si>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</si>
  <si>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</si>
  <si>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</si>
  <si>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</si>
  <si>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</si>
  <si>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</si>
  <si>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</si>
  <si>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</si>
  <si>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</si>
  <si>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</si>
  <si>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</si>
  <si>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</si>
  <si>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</si>
  <si>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</si>
  <si>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</si>
  <si>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</si>
  <si>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</si>
  <si>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</si>
  <si>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</si>
  <si>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</si>
  <si>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</si>
  <si>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</si>
  <si>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</si>
  <si>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</si>
  <si>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</si>
  <si>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</si>
  <si>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</si>
  <si>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</si>
  <si>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</si>
  <si>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</si>
  <si>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</si>
  <si>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</si>
  <si>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</si>
  <si>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</si>
  <si>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</si>
  <si>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</si>
  <si>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</si>
  <si>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</si>
  <si>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</si>
  <si>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</si>
  <si>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</si>
  <si>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</si>
  <si>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</si>
  <si>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</si>
  <si>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</si>
  <si>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</si>
  <si>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</si>
  <si>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</si>
  <si>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</si>
  <si>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</si>
  <si>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</si>
  <si>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</si>
  <si>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</si>
  <si>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</si>
  <si>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</si>
  <si>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</si>
  <si>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</si>
  <si>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</si>
  <si>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</si>
  <si>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</si>
  <si>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</si>
  <si>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</si>
  <si>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</si>
  <si>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</si>
  <si>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</si>
  <si>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</si>
  <si>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</si>
  <si>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</si>
  <si>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</si>
  <si>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</si>
  <si>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</si>
  <si>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</si>
  <si>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</si>
  <si>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</si>
  <si>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</si>
  <si>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</si>
  <si>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</si>
  <si>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</si>
  <si>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</si>
  <si>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</si>
  <si>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</si>
  <si>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</si>
  <si>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</si>
  <si>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</si>
  <si>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</si>
  <si>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</si>
  <si>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</si>
  <si>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</si>
  <si>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</si>
  <si>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</si>
  <si>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</si>
  <si>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</si>
  <si>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</si>
  <si>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</si>
  <si>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</si>
  <si>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</si>
  <si>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</si>
  <si>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</si>
  <si>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</si>
  <si>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</si>
  <si>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</si>
  <si>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</si>
  <si>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</si>
  <si>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</si>
  <si>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</si>
  <si>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</si>
  <si>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</si>
  <si>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</si>
  <si>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</si>
  <si>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</si>
  <si>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</si>
  <si>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</si>
  <si>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</si>
  <si>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</si>
  <si>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</si>
  <si>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</si>
  <si>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</si>
  <si>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</si>
  <si>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</si>
  <si>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</si>
  <si>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</si>
  <si>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</si>
  <si>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</si>
  <si>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</si>
  <si>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</si>
  <si>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</si>
  <si>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</si>
  <si>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</si>
  <si>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</si>
  <si>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</si>
  <si>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</si>
  <si>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</si>
  <si>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</si>
  <si>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</si>
  <si>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</si>
  <si>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</si>
  <si>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</si>
  <si>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</si>
  <si>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</si>
  <si>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</si>
  <si>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</si>
  <si>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</si>
  <si>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</si>
  <si>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</si>
  <si>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</si>
  <si>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</si>
  <si>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</si>
  <si>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</si>
  <si>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</si>
  <si>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</si>
  <si>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</si>
  <si>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</si>
  <si>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</si>
  <si>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</si>
  <si>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</si>
  <si>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</si>
  <si>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</si>
  <si>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</si>
  <si>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</si>
  <si>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</si>
  <si>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</si>
  <si>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</si>
  <si>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</si>
  <si>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</si>
  <si>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</si>
  <si>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</si>
  <si>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</si>
  <si>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</si>
  <si>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</si>
  <si>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</si>
  <si>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</si>
  <si>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</si>
  <si>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</si>
  <si>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</si>
  <si>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</si>
  <si>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</si>
  <si>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</si>
  <si>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</si>
  <si>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</si>
  <si>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</si>
  <si>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</si>
  <si>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</si>
  <si>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</si>
  <si>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</si>
  <si>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</si>
  <si>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</si>
  <si>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</si>
  <si>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</si>
  <si>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</si>
  <si>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</si>
  <si>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</si>
  <si>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</si>
  <si>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</si>
  <si>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</si>
  <si>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</si>
  <si>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</si>
  <si>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</si>
  <si>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</si>
  <si>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</si>
  <si>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</si>
  <si>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</si>
  <si>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</si>
  <si>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</si>
  <si>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</si>
  <si>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</si>
  <si>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</si>
  <si>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</si>
  <si>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</si>
  <si>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</si>
  <si>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</si>
  <si>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</si>
  <si>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</si>
  <si>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</si>
  <si>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</si>
  <si>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</si>
  <si>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</si>
  <si>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</si>
  <si>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</si>
  <si>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</si>
  <si>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</si>
  <si>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</si>
  <si>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</si>
  <si>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</si>
  <si>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</si>
  <si>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</si>
  <si>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</si>
  <si>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</si>
  <si>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</si>
  <si>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</si>
  <si>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</si>
  <si>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</si>
  <si>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</si>
  <si>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</si>
  <si>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</si>
  <si>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</si>
  <si>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</si>
  <si>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</si>
  <si>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</si>
  <si>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</si>
  <si>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</si>
  <si>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</si>
  <si>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</si>
  <si>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</si>
  <si>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</si>
  <si>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</si>
  <si>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</si>
  <si>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</si>
  <si>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</si>
  <si>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</si>
  <si>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</si>
  <si>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</si>
  <si>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</si>
  <si>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</si>
  <si>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</si>
  <si>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</si>
  <si>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</si>
  <si>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</si>
  <si>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</si>
  <si>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</si>
  <si>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</si>
  <si>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</si>
  <si>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</si>
  <si>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</si>
  <si>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</si>
  <si>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</si>
  <si>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</si>
  <si>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</si>
  <si>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</si>
  <si>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</si>
  <si>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</si>
  <si>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</si>
  <si>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</si>
  <si>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</si>
  <si>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</si>
  <si>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</si>
  <si>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</si>
  <si>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</si>
  <si>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</si>
  <si>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</si>
  <si>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</si>
  <si>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</si>
  <si>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</si>
  <si>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</si>
  <si>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</si>
  <si>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</si>
  <si>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</si>
  <si>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</si>
  <si>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</si>
  <si>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</si>
  <si>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</si>
  <si>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</si>
  <si>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</si>
  <si>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</si>
  <si>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</si>
  <si>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</si>
  <si>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</si>
  <si>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</si>
  <si>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</si>
  <si>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</si>
  <si>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</si>
  <si>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</si>
  <si>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</si>
  <si>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</si>
  <si>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</si>
  <si>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</si>
  <si>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</si>
  <si>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</si>
  <si>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</si>
  <si>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</si>
  <si>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</si>
  <si>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</si>
  <si>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</si>
  <si>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</si>
  <si>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</si>
  <si>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</si>
  <si>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</si>
  <si>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</si>
  <si>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</si>
  <si>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</si>
  <si>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</si>
  <si>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</si>
  <si>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</si>
  <si>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</si>
  <si>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</si>
  <si>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</si>
  <si>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</si>
  <si>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</si>
  <si>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</si>
  <si>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</si>
  <si>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</si>
  <si>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</si>
  <si>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</si>
  <si>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</si>
  <si>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</si>
  <si>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</si>
  <si>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</si>
  <si>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</si>
  <si>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</si>
  <si>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</si>
  <si>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</si>
  <si>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</si>
  <si>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</si>
  <si>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</si>
  <si>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</si>
  <si>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</si>
  <si>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</si>
  <si>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</si>
  <si>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</si>
  <si>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</si>
  <si>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</si>
  <si>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</si>
  <si>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</si>
  <si>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</si>
  <si>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</si>
  <si>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</si>
  <si>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</si>
  <si>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</si>
  <si>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Russell Leigh &amp; Associates</t>
  </si>
  <si>
    <t>X</t>
  </si>
  <si>
    <t>CHAMPAIGN</t>
  </si>
  <si>
    <t>406 S MAIN ST, PO BOX 70</t>
  </si>
  <si>
    <t>GIFFORD</t>
  </si>
  <si>
    <t>Rod Grimsley</t>
  </si>
  <si>
    <t>grimsleyr@gifford.k12.il.us</t>
  </si>
  <si>
    <t>217.568.7733</t>
  </si>
  <si>
    <t>217.568.7228</t>
  </si>
  <si>
    <t>Russ Leigh</t>
  </si>
  <si>
    <t>228 E MAIN ST</t>
  </si>
  <si>
    <t>HOOPESTON</t>
  </si>
  <si>
    <t>217.283.9336</t>
  </si>
  <si>
    <t>217.283.9736</t>
  </si>
  <si>
    <t>065.018319</t>
  </si>
  <si>
    <t>admin@russleigh.com</t>
  </si>
  <si>
    <t>2006 BUILDING BOND</t>
  </si>
  <si>
    <t>Rural Champaign County Special Education Cooperative</t>
  </si>
  <si>
    <t>Page 11 - Acct 1999 Other</t>
  </si>
  <si>
    <t xml:space="preserve">   </t>
  </si>
  <si>
    <t>Col 10 - Educational</t>
  </si>
  <si>
    <t>Col 40 - Transportation</t>
  </si>
  <si>
    <t>Page 14 - Acct 4998 - Other Restricted Rev From Fed</t>
  </si>
  <si>
    <t xml:space="preserve">Col 10 - Educational </t>
  </si>
  <si>
    <t>Page 18 - Funct #2190 - Other Sipport Services</t>
  </si>
  <si>
    <t>Transportation Director Salary &amp; Benefits</t>
  </si>
  <si>
    <t>Refunds/Reimbursements - $10,195</t>
  </si>
  <si>
    <t>Refunds/Reimbursements - $7,973</t>
  </si>
  <si>
    <t>REAP Grant - $11,533</t>
  </si>
  <si>
    <t>GIFFORD CCSD 188</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</si>
</sst>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3</xdr:row>
          <xdr:rowOff>0</xdr:rowOff>
        </xdr:from>
        <xdr:to>
          <xdr:col>6</xdr:col>
          <xdr:colOff>304800</xdr:colOff>
          <xdr:row>7</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4" t="s">
        <v>2094</v>
      </c>
      <c r="C5" s="179" t="s">
        <v>1083</v>
      </c>
      <c r="D5" s="364"/>
      <c r="E5" s="364"/>
      <c r="H5" s="193"/>
      <c r="I5" s="2108" t="s">
        <v>788</v>
      </c>
      <c r="J5" s="2107"/>
      <c r="K5" s="2107"/>
      <c r="L5" s="2107"/>
      <c r="M5" s="2107"/>
      <c r="N5" s="2107"/>
      <c r="O5" s="2107"/>
      <c r="P5" s="2107"/>
      <c r="Q5" s="2107"/>
      <c r="R5" s="2107"/>
      <c r="S5" s="2107"/>
    </row>
    <row r="6" spans="1:28" ht="14.1" customHeight="1" x14ac:dyDescent="0.2">
      <c r="B6" s="444"/>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2094</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9010188004</v>
      </c>
      <c r="B13" s="2133"/>
      <c r="C13" s="2133"/>
      <c r="D13" s="2133"/>
      <c r="E13" s="2133"/>
      <c r="F13" s="2133"/>
      <c r="G13" s="2133"/>
      <c r="H13" s="2134"/>
      <c r="I13" s="185"/>
      <c r="J13" s="184"/>
      <c r="K13" s="182"/>
      <c r="L13" s="184"/>
      <c r="M13" s="184"/>
      <c r="N13" s="184"/>
      <c r="O13" s="184"/>
      <c r="P13" s="184"/>
      <c r="Q13" s="184"/>
      <c r="R13" s="184"/>
      <c r="S13" s="184"/>
      <c r="T13" s="2137" t="s">
        <v>2093</v>
      </c>
      <c r="U13" s="2138"/>
      <c r="V13" s="2138"/>
      <c r="W13" s="2138"/>
      <c r="X13" s="2138"/>
      <c r="Y13" s="2139"/>
      <c r="Z13" s="2139"/>
      <c r="AA13" s="2140"/>
    </row>
    <row r="14" spans="1:28" ht="14.1" customHeight="1" x14ac:dyDescent="0.2">
      <c r="A14" s="365" t="s">
        <v>829</v>
      </c>
      <c r="B14" s="347"/>
      <c r="C14" s="347"/>
      <c r="D14" s="347"/>
      <c r="E14" s="347"/>
      <c r="F14" s="347"/>
      <c r="G14" s="347"/>
      <c r="H14" s="274"/>
      <c r="I14" s="662"/>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2122</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2096</v>
      </c>
      <c r="B19" s="2084"/>
      <c r="C19" s="2084"/>
      <c r="D19" s="2084"/>
      <c r="E19" s="2084"/>
      <c r="F19" s="2084"/>
      <c r="G19" s="2084"/>
      <c r="H19" s="2066"/>
      <c r="I19" s="184"/>
      <c r="J19" s="379"/>
      <c r="K19" s="195"/>
      <c r="L19" s="193"/>
      <c r="M19" s="658" t="s">
        <v>360</v>
      </c>
      <c r="P19" s="181"/>
      <c r="Q19" s="181"/>
      <c r="R19" s="181"/>
      <c r="S19" s="185"/>
      <c r="T19" s="2086" t="s">
        <v>2104</v>
      </c>
      <c r="U19" s="2065"/>
      <c r="V19" s="2065"/>
      <c r="W19" s="2066"/>
      <c r="X19" s="2083" t="s">
        <v>2033</v>
      </c>
      <c r="Y19" s="2145"/>
      <c r="Z19" s="2143">
        <v>60942</v>
      </c>
      <c r="AA19" s="2144"/>
    </row>
    <row r="20" spans="1:27" ht="13.5" customHeight="1" x14ac:dyDescent="0.2">
      <c r="A20" s="366" t="s">
        <v>827</v>
      </c>
      <c r="B20" s="279"/>
      <c r="C20" s="279"/>
      <c r="D20" s="279"/>
      <c r="E20" s="279"/>
      <c r="F20" s="279"/>
      <c r="G20" s="279"/>
      <c r="H20" s="283"/>
      <c r="M20" s="473"/>
      <c r="N20" s="182"/>
      <c r="P20" s="182"/>
      <c r="Q20" s="182"/>
      <c r="R20" s="182"/>
      <c r="T20" s="365" t="s">
        <v>307</v>
      </c>
      <c r="U20" s="272"/>
      <c r="V20" s="343"/>
      <c r="W20" s="272"/>
      <c r="X20" s="1974" t="s">
        <v>1102</v>
      </c>
      <c r="Z20" s="200"/>
      <c r="AA20" s="201"/>
    </row>
    <row r="21" spans="1:27" ht="13.5" customHeight="1" x14ac:dyDescent="0.2">
      <c r="A21" s="2064" t="s">
        <v>2097</v>
      </c>
      <c r="B21" s="2065"/>
      <c r="C21" s="2065"/>
      <c r="D21" s="2065"/>
      <c r="E21" s="2065"/>
      <c r="F21" s="2065"/>
      <c r="G21" s="2065"/>
      <c r="H21" s="2066"/>
      <c r="I21" s="2112" t="s">
        <v>786</v>
      </c>
      <c r="J21" s="2107"/>
      <c r="K21" s="2107"/>
      <c r="L21" s="2107"/>
      <c r="M21" s="2107"/>
      <c r="N21" s="2107"/>
      <c r="O21" s="2107"/>
      <c r="P21" s="2107"/>
      <c r="Q21" s="2107"/>
      <c r="R21" s="2107"/>
      <c r="S21" s="2113"/>
      <c r="T21" s="2092" t="s">
        <v>2105</v>
      </c>
      <c r="U21" s="2153"/>
      <c r="V21" s="2153"/>
      <c r="W21" s="2153"/>
      <c r="X21" s="2158" t="s">
        <v>2106</v>
      </c>
      <c r="Y21" s="2156"/>
      <c r="Z21" s="2156"/>
      <c r="AA21" s="2157"/>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c r="B23" s="2110"/>
      <c r="C23" s="2110"/>
      <c r="D23" s="2110"/>
      <c r="E23" s="2110"/>
      <c r="F23" s="2110"/>
      <c r="G23" s="2110"/>
      <c r="H23" s="2111"/>
      <c r="T23" s="2152" t="s">
        <v>2107</v>
      </c>
      <c r="U23" s="2153"/>
      <c r="V23" s="2153"/>
      <c r="W23" s="2153"/>
      <c r="X23" s="2155">
        <v>43434</v>
      </c>
      <c r="Y23" s="2156"/>
      <c r="Z23" s="2156"/>
      <c r="AA23" s="2157"/>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064">
        <v>61847</v>
      </c>
      <c r="B25" s="2065"/>
      <c r="C25" s="2065"/>
      <c r="D25" s="2065"/>
      <c r="E25" s="2065"/>
      <c r="F25" s="2065"/>
      <c r="G25" s="2065"/>
      <c r="H25" s="2066"/>
      <c r="I25" s="659"/>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9"/>
      <c r="B27" s="667"/>
      <c r="C27" s="673" t="s">
        <v>1383</v>
      </c>
      <c r="D27" s="667"/>
      <c r="E27" s="667"/>
      <c r="I27" s="2075" t="s">
        <v>2006</v>
      </c>
      <c r="J27" s="2076"/>
      <c r="K27" s="2076"/>
      <c r="L27" s="2076"/>
      <c r="M27" s="2076"/>
      <c r="N27" s="2076"/>
      <c r="O27" s="2076"/>
      <c r="P27" s="2076"/>
      <c r="Q27" s="2076"/>
      <c r="R27" s="2076"/>
      <c r="S27" s="2077"/>
      <c r="T27" s="1085"/>
      <c r="U27" s="1086"/>
      <c r="V27" s="1086"/>
      <c r="W27" s="1086"/>
      <c r="X27" s="1086"/>
      <c r="Y27" s="1086"/>
      <c r="Z27" s="1086"/>
      <c r="AA27" s="1087"/>
    </row>
    <row r="28" spans="1:27" ht="14.1"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800"/>
      <c r="B29" s="1091"/>
      <c r="C29" s="672" t="s">
        <v>981</v>
      </c>
      <c r="D29" s="660"/>
      <c r="E29" s="1091"/>
      <c r="F29" s="1564" t="s">
        <v>1629</v>
      </c>
      <c r="G29" s="660"/>
      <c r="I29" s="275"/>
      <c r="J29" s="391"/>
      <c r="K29" s="182" t="s">
        <v>675</v>
      </c>
      <c r="L29" s="1760" t="s">
        <v>2094</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2094</v>
      </c>
      <c r="C30" s="672" t="s">
        <v>1385</v>
      </c>
      <c r="D30" s="182"/>
      <c r="E30" s="182"/>
      <c r="F30" s="1279"/>
      <c r="G30" s="660"/>
      <c r="H30" s="660"/>
      <c r="I30" s="275"/>
      <c r="J30" s="391"/>
      <c r="K30" s="182" t="s">
        <v>675</v>
      </c>
      <c r="L30" s="1760" t="s">
        <v>2094</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1"/>
      <c r="C31" s="672" t="s">
        <v>1386</v>
      </c>
      <c r="D31" s="182"/>
      <c r="E31" s="182"/>
      <c r="F31" s="182"/>
      <c r="G31" s="182"/>
      <c r="H31" s="182"/>
      <c r="I31" s="275"/>
      <c r="J31" s="391"/>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2094</v>
      </c>
      <c r="C34" s="186" t="s">
        <v>641</v>
      </c>
      <c r="D34" s="185"/>
      <c r="E34" s="185"/>
      <c r="F34" s="185"/>
      <c r="G34" s="185"/>
      <c r="H34" s="185"/>
      <c r="I34" s="275"/>
      <c r="J34" s="354"/>
      <c r="L34" s="390"/>
      <c r="M34" s="373" t="s">
        <v>822</v>
      </c>
      <c r="N34" s="184"/>
      <c r="O34" s="184"/>
      <c r="P34" s="184"/>
      <c r="Q34" s="184"/>
      <c r="R34" s="184"/>
      <c r="S34" s="276"/>
      <c r="T34" s="184"/>
      <c r="U34" s="391"/>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5"/>
      <c r="K37" s="685"/>
      <c r="L37" s="685"/>
      <c r="M37" s="685"/>
      <c r="N37" s="685"/>
      <c r="O37" s="685"/>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2099</v>
      </c>
      <c r="B40" s="2079"/>
      <c r="C40" s="2080"/>
      <c r="D40" s="2080"/>
      <c r="E40" s="2080"/>
      <c r="F40" s="2081"/>
      <c r="G40" s="2081"/>
      <c r="H40" s="2082"/>
      <c r="I40" s="2095"/>
      <c r="J40" s="2096"/>
      <c r="K40" s="2096"/>
      <c r="L40" s="2096"/>
      <c r="M40" s="2096"/>
      <c r="N40" s="2096"/>
      <c r="O40" s="2096"/>
      <c r="P40" s="2096"/>
      <c r="Q40" s="2096"/>
      <c r="R40" s="2096"/>
      <c r="S40" s="2097"/>
      <c r="T40" s="2095"/>
      <c r="U40" s="2154"/>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2100</v>
      </c>
      <c r="B42" s="2065"/>
      <c r="C42" s="2066"/>
      <c r="D42" s="2083" t="s">
        <v>2101</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4" sqref="A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2" t="s">
        <v>1305</v>
      </c>
    </row>
    <row r="3" spans="1:5" ht="5.2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8"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8"/>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1789</v>
      </c>
    </row>
    <row r="69" spans="1:9" ht="12.2" customHeight="1" x14ac:dyDescent="0.2">
      <c r="A69" s="599"/>
      <c r="B69" s="1986" t="s">
        <v>2038</v>
      </c>
    </row>
    <row r="70" spans="1:9" ht="4.5" customHeight="1" x14ac:dyDescent="0.2"/>
    <row r="71" spans="1:9" ht="3.7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2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2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6" colorId="8" zoomScale="110" zoomScaleNormal="110" workbookViewId="0">
      <selection activeCell="B48" sqref="B48"/>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69" t="s">
        <v>1389</v>
      </c>
      <c r="B2" s="2170"/>
      <c r="C2" s="2170"/>
      <c r="D2" s="2170"/>
      <c r="E2" s="2170"/>
      <c r="F2" s="2170"/>
      <c r="G2" s="2170"/>
      <c r="H2" s="2170"/>
      <c r="I2" s="2170"/>
    </row>
    <row r="3" spans="1:9" s="33" customFormat="1" ht="6" customHeight="1" x14ac:dyDescent="0.2">
      <c r="A3" s="52"/>
      <c r="B3" s="52"/>
      <c r="C3" s="620"/>
      <c r="D3" s="716"/>
      <c r="E3" s="403"/>
    </row>
    <row r="4" spans="1:9" x14ac:dyDescent="0.2">
      <c r="A4" s="7"/>
      <c r="B4" s="398"/>
      <c r="C4" s="2176" t="s">
        <v>497</v>
      </c>
      <c r="D4" s="2177"/>
      <c r="E4" s="2177"/>
      <c r="F4" s="2177"/>
      <c r="G4" s="2177"/>
      <c r="H4" s="2177"/>
    </row>
    <row r="5" spans="1:9" x14ac:dyDescent="0.2">
      <c r="A5" s="7"/>
      <c r="B5" s="332"/>
      <c r="C5" s="1758" t="s">
        <v>1006</v>
      </c>
    </row>
    <row r="6" spans="1:9" ht="16.5" customHeight="1" x14ac:dyDescent="0.2">
      <c r="A6" s="7"/>
      <c r="B6" s="332"/>
      <c r="C6" s="623"/>
      <c r="D6" s="332"/>
    </row>
    <row r="7" spans="1:9" ht="15" customHeight="1" x14ac:dyDescent="0.2">
      <c r="A7" s="1034" t="s">
        <v>1002</v>
      </c>
      <c r="B7" s="332"/>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1" t="s">
        <v>1145</v>
      </c>
    </row>
    <row r="16" spans="1:9" s="33" customFormat="1" x14ac:dyDescent="0.2">
      <c r="A16" s="30"/>
      <c r="B16" s="677"/>
      <c r="C16" s="619">
        <v>6</v>
      </c>
      <c r="D16" s="291" t="s">
        <v>1856</v>
      </c>
    </row>
    <row r="17" spans="1:4" s="33" customFormat="1" ht="6" customHeight="1" x14ac:dyDescent="0.2">
      <c r="A17" s="30"/>
      <c r="B17" s="36"/>
      <c r="C17" s="619"/>
      <c r="D17" s="1010"/>
    </row>
    <row r="18" spans="1:4" s="33" customFormat="1" x14ac:dyDescent="0.2">
      <c r="A18" s="30"/>
      <c r="B18" s="677"/>
      <c r="C18" s="619">
        <v>7</v>
      </c>
      <c r="D18" s="291" t="s">
        <v>1855</v>
      </c>
    </row>
    <row r="19" spans="1:4" s="33" customFormat="1" x14ac:dyDescent="0.2">
      <c r="A19" s="30"/>
      <c r="B19" s="36"/>
      <c r="C19" s="619"/>
      <c r="D19" s="1010"/>
    </row>
    <row r="20" spans="1:4" s="33" customFormat="1" x14ac:dyDescent="0.2">
      <c r="A20" s="30"/>
      <c r="B20" s="677"/>
      <c r="C20" s="619">
        <v>8</v>
      </c>
      <c r="D20" s="291" t="s">
        <v>1293</v>
      </c>
    </row>
    <row r="21" spans="1:4" s="33" customFormat="1" x14ac:dyDescent="0.2">
      <c r="A21" s="30"/>
      <c r="B21" s="36"/>
      <c r="C21" s="619"/>
      <c r="D21" s="1011" t="s">
        <v>618</v>
      </c>
    </row>
    <row r="22" spans="1:4" s="33" customFormat="1" x14ac:dyDescent="0.2">
      <c r="A22" s="30"/>
      <c r="B22" s="677"/>
      <c r="C22" s="619">
        <v>9</v>
      </c>
      <c r="D22" s="291" t="s">
        <v>619</v>
      </c>
    </row>
    <row r="23" spans="1:4" s="33" customFormat="1" x14ac:dyDescent="0.2">
      <c r="A23" s="30"/>
      <c r="B23" s="677"/>
      <c r="C23" s="619">
        <v>10</v>
      </c>
      <c r="D23" s="291" t="s">
        <v>620</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621</v>
      </c>
    </row>
    <row r="27" spans="1:4" s="33" customFormat="1" x14ac:dyDescent="0.2">
      <c r="A27" s="30"/>
      <c r="B27" s="677"/>
      <c r="C27" s="619">
        <v>13</v>
      </c>
      <c r="D27" s="291"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25" customHeight="1" x14ac:dyDescent="0.2">
      <c r="A32" s="30"/>
      <c r="B32" s="36"/>
      <c r="C32" s="619"/>
      <c r="D32" s="453"/>
    </row>
    <row r="33" spans="1:9" s="33" customFormat="1" x14ac:dyDescent="0.2">
      <c r="A33" s="2171" t="s">
        <v>2040</v>
      </c>
      <c r="B33" s="2172"/>
      <c r="C33" s="2172"/>
      <c r="D33" s="2172"/>
      <c r="E33" s="2173"/>
      <c r="F33" s="2173"/>
      <c r="G33" s="2173"/>
      <c r="H33" s="2173"/>
      <c r="I33" s="2173"/>
    </row>
    <row r="34" spans="1:9" s="33" customFormat="1" ht="6" customHeight="1" x14ac:dyDescent="0.2">
      <c r="A34" s="30"/>
      <c r="B34" s="36"/>
      <c r="C34" s="619"/>
      <c r="D34" s="453"/>
    </row>
    <row r="35" spans="1:9" s="33" customFormat="1" x14ac:dyDescent="0.2">
      <c r="A35" s="30"/>
      <c r="B35" s="677"/>
      <c r="C35" s="619">
        <v>15</v>
      </c>
      <c r="D35" s="291"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71" t="s">
        <v>358</v>
      </c>
      <c r="B45" s="2174"/>
      <c r="C45" s="2174"/>
      <c r="D45" s="2174"/>
      <c r="E45" s="2175"/>
      <c r="F45" s="2175"/>
      <c r="G45" s="2175"/>
      <c r="H45" s="2175"/>
      <c r="I45" s="2175"/>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3" t="s">
        <v>2094</v>
      </c>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2061" t="s">
        <v>2094</v>
      </c>
      <c r="C51" s="626">
        <v>22</v>
      </c>
      <c r="D51" s="389" t="s">
        <v>1864</v>
      </c>
      <c r="E51" s="27"/>
      <c r="F51" s="1608"/>
      <c r="G51" s="1783" t="s">
        <v>1863</v>
      </c>
      <c r="H51" s="2032">
        <v>35004</v>
      </c>
      <c r="I51" s="9" t="s">
        <v>1913</v>
      </c>
    </row>
    <row r="52" spans="1:9" s="33" customFormat="1" x14ac:dyDescent="0.2">
      <c r="A52" s="30"/>
      <c r="B52" s="678"/>
      <c r="C52" s="626">
        <v>23</v>
      </c>
      <c r="D52" s="402" t="s">
        <v>1684</v>
      </c>
      <c r="E52" s="27"/>
      <c r="F52" s="1608"/>
    </row>
    <row r="53" spans="1:9" s="33" customFormat="1" x14ac:dyDescent="0.2">
      <c r="A53" s="1034"/>
      <c r="B53" s="1563"/>
      <c r="C53" s="1563"/>
      <c r="D53" s="291" t="s">
        <v>1677</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78"/>
      <c r="C55" s="2179"/>
      <c r="D55" s="2179"/>
      <c r="E55" s="2179"/>
      <c r="F55" s="2179"/>
      <c r="G55" s="2179"/>
      <c r="H55" s="2180"/>
      <c r="I55" s="3"/>
    </row>
    <row r="56" spans="1:9" s="33" customFormat="1" x14ac:dyDescent="0.2">
      <c r="A56" s="1792"/>
      <c r="B56" s="2181"/>
      <c r="C56" s="2182"/>
      <c r="D56" s="2182"/>
      <c r="E56" s="2182"/>
      <c r="F56" s="2182"/>
      <c r="G56" s="2182"/>
      <c r="H56" s="2183"/>
      <c r="I56" s="3"/>
    </row>
    <row r="57" spans="1:9" s="33" customFormat="1" x14ac:dyDescent="0.2">
      <c r="A57" s="1792"/>
      <c r="B57" s="2181"/>
      <c r="C57" s="2182"/>
      <c r="D57" s="2182"/>
      <c r="E57" s="2182"/>
      <c r="F57" s="2182"/>
      <c r="G57" s="2182"/>
      <c r="H57" s="2183"/>
      <c r="I57" s="3"/>
    </row>
    <row r="58" spans="1:9" s="33" customFormat="1" x14ac:dyDescent="0.2">
      <c r="A58" s="1792"/>
      <c r="B58" s="2181"/>
      <c r="C58" s="2182"/>
      <c r="D58" s="2182"/>
      <c r="E58" s="2182"/>
      <c r="F58" s="2182"/>
      <c r="G58" s="2182"/>
      <c r="H58" s="2183"/>
      <c r="I58" s="3"/>
    </row>
    <row r="59" spans="1:9" s="33" customFormat="1" x14ac:dyDescent="0.2">
      <c r="A59" s="1792"/>
      <c r="B59" s="2181"/>
      <c r="C59" s="2182"/>
      <c r="D59" s="2182"/>
      <c r="E59" s="2182"/>
      <c r="F59" s="2182"/>
      <c r="G59" s="2182"/>
      <c r="H59" s="2183"/>
      <c r="I59" s="3"/>
    </row>
    <row r="60" spans="1:9" s="33" customFormat="1" x14ac:dyDescent="0.2">
      <c r="A60" s="1792"/>
      <c r="B60" s="2181"/>
      <c r="C60" s="2182"/>
      <c r="D60" s="2182"/>
      <c r="E60" s="2182"/>
      <c r="F60" s="2182"/>
      <c r="G60" s="2182"/>
      <c r="H60" s="2183"/>
      <c r="I60" s="3"/>
    </row>
    <row r="61" spans="1:9" s="33" customFormat="1" x14ac:dyDescent="0.2">
      <c r="A61" s="1792"/>
      <c r="B61" s="2181"/>
      <c r="C61" s="2182"/>
      <c r="D61" s="2182"/>
      <c r="E61" s="2182"/>
      <c r="F61" s="2182"/>
      <c r="G61" s="2182"/>
      <c r="H61" s="2183"/>
      <c r="I61" s="3"/>
    </row>
    <row r="62" spans="1:9" s="33" customFormat="1" x14ac:dyDescent="0.2">
      <c r="A62" s="1792"/>
      <c r="B62" s="2181"/>
      <c r="C62" s="2182"/>
      <c r="D62" s="2182"/>
      <c r="E62" s="2182"/>
      <c r="F62" s="2182"/>
      <c r="G62" s="2182"/>
      <c r="H62" s="2183"/>
      <c r="I62" s="3"/>
    </row>
    <row r="63" spans="1:9" s="33" customFormat="1" x14ac:dyDescent="0.2">
      <c r="A63" s="1792"/>
      <c r="B63" s="2181"/>
      <c r="C63" s="2182"/>
      <c r="D63" s="2182"/>
      <c r="E63" s="2182"/>
      <c r="F63" s="2182"/>
      <c r="G63" s="2182"/>
      <c r="H63" s="2183"/>
      <c r="I63" s="3"/>
    </row>
    <row r="64" spans="1:9" s="33" customFormat="1" x14ac:dyDescent="0.2">
      <c r="A64" s="1792"/>
      <c r="B64" s="2181"/>
      <c r="C64" s="2182"/>
      <c r="D64" s="2182"/>
      <c r="E64" s="2182"/>
      <c r="F64" s="2182"/>
      <c r="G64" s="2182"/>
      <c r="H64" s="2183"/>
      <c r="I64" s="3"/>
    </row>
    <row r="65" spans="1:9" s="33" customFormat="1" ht="9" customHeight="1" x14ac:dyDescent="0.2">
      <c r="A65" s="1793"/>
      <c r="B65" s="2184"/>
      <c r="C65" s="2185"/>
      <c r="D65" s="2185"/>
      <c r="E65" s="2185"/>
      <c r="F65" s="2185"/>
      <c r="G65" s="2185"/>
      <c r="H65" s="2186"/>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71" t="s">
        <v>1637</v>
      </c>
      <c r="B68" s="2174"/>
      <c r="C68" s="2174"/>
      <c r="D68" s="2174"/>
      <c r="E68" s="2175"/>
      <c r="F68" s="2175"/>
      <c r="G68" s="2175"/>
      <c r="H68" s="2175"/>
      <c r="I68" s="2175"/>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9" t="s">
        <v>1644</v>
      </c>
      <c r="G75" s="1280" t="s">
        <v>1634</v>
      </c>
      <c r="H75" s="1599"/>
    </row>
    <row r="76" spans="1:9" s="33" customFormat="1" ht="6" customHeight="1" x14ac:dyDescent="0.2">
      <c r="A76" s="30"/>
      <c r="B76" s="1610"/>
      <c r="C76" s="626"/>
      <c r="D76" s="389"/>
      <c r="E76" s="27"/>
      <c r="F76" s="1608"/>
    </row>
    <row r="77" spans="1:9" s="33" customFormat="1" x14ac:dyDescent="0.2">
      <c r="A77" s="30"/>
      <c r="B77" s="1610"/>
      <c r="C77" s="626">
        <v>25</v>
      </c>
      <c r="D77" s="389" t="s">
        <v>1645</v>
      </c>
      <c r="E77" s="27"/>
      <c r="F77" s="1608"/>
      <c r="H77" s="157"/>
    </row>
    <row r="78" spans="1:9" s="33" customFormat="1" x14ac:dyDescent="0.2">
      <c r="A78" s="30"/>
      <c r="B78" s="1610"/>
      <c r="C78" s="626"/>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0" t="s">
        <v>1633</v>
      </c>
      <c r="B81" s="2190"/>
      <c r="C81" s="2190"/>
      <c r="D81" s="2191"/>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1683</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7"/>
      <c r="C100" s="2188"/>
      <c r="D100" s="2188"/>
      <c r="E100" s="2188"/>
      <c r="F100" s="2188"/>
      <c r="G100" s="2188"/>
      <c r="H100" s="2189"/>
      <c r="I100" s="1534"/>
    </row>
    <row r="101" spans="1:9" s="33" customFormat="1" ht="11.25" customHeight="1" x14ac:dyDescent="0.2">
      <c r="A101" s="1577"/>
      <c r="B101" s="2166"/>
      <c r="C101" s="2167"/>
      <c r="D101" s="2167"/>
      <c r="E101" s="2167"/>
      <c r="F101" s="2167"/>
      <c r="G101" s="2167"/>
      <c r="H101" s="2168"/>
      <c r="I101" s="1534"/>
    </row>
    <row r="102" spans="1:9" s="33" customFormat="1" ht="11.25" customHeight="1" x14ac:dyDescent="0.2">
      <c r="A102" s="1577"/>
      <c r="B102" s="2166"/>
      <c r="C102" s="2167"/>
      <c r="D102" s="2167"/>
      <c r="E102" s="2167"/>
      <c r="F102" s="2167"/>
      <c r="G102" s="2167"/>
      <c r="H102" s="2168"/>
      <c r="I102" s="1534"/>
    </row>
    <row r="103" spans="1:9" s="33" customFormat="1" x14ac:dyDescent="0.2">
      <c r="A103" s="1577"/>
      <c r="B103" s="2166"/>
      <c r="C103" s="2167"/>
      <c r="D103" s="2167"/>
      <c r="E103" s="2167"/>
      <c r="F103" s="2167"/>
      <c r="G103" s="2167"/>
      <c r="H103" s="2168"/>
      <c r="I103" s="1534"/>
    </row>
    <row r="104" spans="1:9" s="33" customFormat="1" ht="11.25" customHeight="1" x14ac:dyDescent="0.2">
      <c r="A104" s="1577"/>
      <c r="B104" s="2166"/>
      <c r="C104" s="2167"/>
      <c r="D104" s="2167"/>
      <c r="E104" s="2167"/>
      <c r="F104" s="2167"/>
      <c r="G104" s="2167"/>
      <c r="H104" s="2168"/>
      <c r="I104" s="1534"/>
    </row>
    <row r="105" spans="1:9" s="33" customFormat="1" ht="11.25" customHeight="1" x14ac:dyDescent="0.2">
      <c r="A105" s="1577"/>
      <c r="B105" s="2166"/>
      <c r="C105" s="2167"/>
      <c r="D105" s="2167"/>
      <c r="E105" s="2167"/>
      <c r="F105" s="2167"/>
      <c r="G105" s="2167"/>
      <c r="H105" s="2168"/>
      <c r="I105" s="1534"/>
    </row>
    <row r="106" spans="1:9" s="33" customFormat="1" ht="11.25" customHeight="1" x14ac:dyDescent="0.2">
      <c r="A106" s="1577"/>
      <c r="B106" s="2166"/>
      <c r="C106" s="2167"/>
      <c r="D106" s="2167"/>
      <c r="E106" s="2167"/>
      <c r="F106" s="2167"/>
      <c r="G106" s="2167"/>
      <c r="H106" s="2168"/>
      <c r="I106" s="1534"/>
    </row>
    <row r="107" spans="1:9" s="33" customFormat="1" ht="11.25" customHeight="1" x14ac:dyDescent="0.2">
      <c r="A107" s="1577"/>
      <c r="B107" s="2166"/>
      <c r="C107" s="2167"/>
      <c r="D107" s="2167"/>
      <c r="E107" s="2167"/>
      <c r="F107" s="2167"/>
      <c r="G107" s="2167"/>
      <c r="H107" s="2168"/>
      <c r="I107" s="1572"/>
    </row>
    <row r="108" spans="1:9" s="33" customFormat="1" ht="11.25" customHeight="1" x14ac:dyDescent="0.2">
      <c r="A108" s="1577"/>
      <c r="B108" s="2166"/>
      <c r="C108" s="2167"/>
      <c r="D108" s="2167"/>
      <c r="E108" s="2167"/>
      <c r="F108" s="2167"/>
      <c r="G108" s="2167"/>
      <c r="H108" s="2168"/>
      <c r="I108" s="1534"/>
    </row>
    <row r="109" spans="1:9" s="33" customFormat="1" ht="11.25" customHeight="1" x14ac:dyDescent="0.2">
      <c r="A109" s="1577"/>
      <c r="B109" s="2166"/>
      <c r="C109" s="2167"/>
      <c r="D109" s="2167"/>
      <c r="E109" s="2167"/>
      <c r="F109" s="2167"/>
      <c r="G109" s="2167"/>
      <c r="H109" s="2168"/>
      <c r="I109" s="1534"/>
    </row>
    <row r="110" spans="1:9" s="33" customFormat="1" ht="11.25" customHeight="1" x14ac:dyDescent="0.2">
      <c r="A110" s="1577"/>
      <c r="B110" s="2159"/>
      <c r="C110" s="2160"/>
      <c r="D110" s="2160"/>
      <c r="E110" s="2160"/>
      <c r="F110" s="2160"/>
      <c r="G110" s="2160"/>
      <c r="H110" s="216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62" t="s">
        <v>2093</v>
      </c>
      <c r="D112" s="2162"/>
      <c r="E112" s="1534"/>
      <c r="F112" s="1534"/>
      <c r="G112" s="1534"/>
      <c r="H112" s="1534"/>
      <c r="I112" s="1534"/>
    </row>
    <row r="113" spans="1:9" s="33" customFormat="1" ht="11.2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63" t="s">
        <v>1646</v>
      </c>
      <c r="D115" s="2164"/>
      <c r="E115" s="2165"/>
      <c r="F115" s="2165"/>
      <c r="G115" s="2165"/>
      <c r="H115" s="216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6" colorId="8" zoomScale="110" zoomScaleNormal="110" workbookViewId="0">
      <selection activeCell="A4" sqref="A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44470629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1.6919E-2</v>
      </c>
      <c r="E10" s="100" t="s">
        <v>1186</v>
      </c>
      <c r="F10" s="471">
        <v>5.4999999999999997E-3</v>
      </c>
      <c r="G10" s="100" t="s">
        <v>1186</v>
      </c>
      <c r="H10" s="471">
        <v>1.343E-3</v>
      </c>
      <c r="I10" s="100" t="s">
        <v>1187</v>
      </c>
      <c r="J10" s="472">
        <f>ROUND(D10+F10+H10,5)</f>
        <v>2.376E-2</v>
      </c>
      <c r="K10" s="93"/>
      <c r="L10" s="471">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1473985</v>
      </c>
      <c r="E16" s="100"/>
      <c r="F16" s="82">
        <f>SUM('Acct Summary 7-8'!C17,'Acct Summary 7-8'!D17,'Acct Summary 7-8'!F17)</f>
        <v>1650326</v>
      </c>
      <c r="G16" s="100"/>
      <c r="H16" s="82">
        <f>SUM(D16-F16)</f>
        <v>-176341</v>
      </c>
      <c r="I16" s="93"/>
      <c r="J16" s="82">
        <f>SUM('Acct Summary 7-8'!C81,'Acct Summary 7-8'!D81,'Acct Summary 7-8'!F81,'Acct Summary 7-8'!I81)</f>
        <v>1898329</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2094</v>
      </c>
      <c r="C31" s="405" t="s">
        <v>689</v>
      </c>
      <c r="D31" s="63" t="s">
        <v>1262</v>
      </c>
      <c r="E31" s="93"/>
      <c r="F31" s="93"/>
      <c r="G31" s="101"/>
      <c r="H31" s="253">
        <f>IF(B31="X",(J7*0.069),IF(B32="X",(J7*0.138),"Enter x in a.or b."))</f>
        <v>3068473.4010000001</v>
      </c>
      <c r="I31" s="333"/>
      <c r="J31" s="93"/>
      <c r="K31" s="93"/>
      <c r="L31" s="93"/>
      <c r="M31" s="93"/>
    </row>
    <row r="32" spans="1:13" ht="13.35" customHeight="1" x14ac:dyDescent="0.2">
      <c r="B32" s="217"/>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4" t="s">
        <v>456</v>
      </c>
      <c r="H36" s="1144"/>
      <c r="I36" s="93"/>
      <c r="J36" s="93"/>
      <c r="K36" s="93"/>
      <c r="L36" s="93"/>
      <c r="M36" s="93"/>
    </row>
    <row r="37" spans="1:13" ht="13.5" customHeight="1" x14ac:dyDescent="0.2">
      <c r="B37" s="93"/>
      <c r="C37" s="5"/>
      <c r="D37" s="389" t="s">
        <v>1354</v>
      </c>
      <c r="E37" s="93"/>
      <c r="F37" s="93"/>
      <c r="G37" s="255">
        <v>511</v>
      </c>
      <c r="H37" s="218">
        <f>'Assets-Liab 5-6'!N36</f>
        <v>1175000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346</v>
      </c>
      <c r="E44" s="93"/>
      <c r="F44" s="93"/>
      <c r="G44" s="93"/>
      <c r="H44" s="93"/>
      <c r="I44" s="93"/>
      <c r="J44" s="93"/>
      <c r="K44" s="93"/>
      <c r="L44" s="93"/>
      <c r="M44" s="93"/>
    </row>
    <row r="45" spans="1:13" ht="13.5" customHeight="1" x14ac:dyDescent="0.2">
      <c r="B45" s="400"/>
      <c r="C45" s="407" t="s">
        <v>447</v>
      </c>
      <c r="E45" s="93"/>
      <c r="F45" s="93"/>
      <c r="G45" s="93"/>
      <c r="H45" s="93"/>
      <c r="I45" s="93"/>
      <c r="J45" s="93"/>
      <c r="K45" s="93"/>
      <c r="L45" s="93"/>
      <c r="M45" s="93"/>
    </row>
    <row r="46" spans="1:13" ht="13.5" customHeight="1" x14ac:dyDescent="0.2">
      <c r="B46" s="400"/>
      <c r="C46" s="407" t="s">
        <v>1031</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384</v>
      </c>
      <c r="E49" s="93"/>
      <c r="F49" s="93"/>
      <c r="G49" s="93"/>
      <c r="H49" s="93"/>
      <c r="I49" s="93"/>
      <c r="J49" s="93"/>
      <c r="K49" s="93"/>
      <c r="L49" s="93"/>
      <c r="M49" s="93"/>
    </row>
    <row r="50" spans="1:13" ht="13.5" customHeight="1" x14ac:dyDescent="0.2">
      <c r="B50" s="400"/>
      <c r="C50" s="407" t="s">
        <v>385</v>
      </c>
      <c r="E50" s="93"/>
      <c r="F50" s="93"/>
      <c r="G50" s="93"/>
      <c r="H50" s="93"/>
      <c r="I50" s="93"/>
      <c r="J50" s="93"/>
      <c r="K50" s="93"/>
      <c r="L50" s="93"/>
      <c r="M50" s="93"/>
    </row>
    <row r="51" spans="1:13" ht="13.5" customHeight="1" x14ac:dyDescent="0.2">
      <c r="B51" s="400"/>
      <c r="C51" s="407"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A4" sqref="A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GIFFORD CCSD 188</v>
      </c>
      <c r="E7" s="136"/>
      <c r="G7" s="137"/>
      <c r="H7" s="138"/>
      <c r="I7" s="138"/>
      <c r="J7" s="138"/>
      <c r="K7" s="138"/>
      <c r="L7"/>
      <c r="M7"/>
      <c r="N7"/>
      <c r="O7"/>
      <c r="P7"/>
    </row>
    <row r="8" spans="1:18" ht="12.75" x14ac:dyDescent="0.2">
      <c r="A8"/>
      <c r="B8"/>
      <c r="C8" s="134" t="s">
        <v>1341</v>
      </c>
      <c r="D8" s="139">
        <f>COVER!A13</f>
        <v>9010188004</v>
      </c>
      <c r="E8" s="140"/>
      <c r="G8"/>
      <c r="H8"/>
      <c r="I8"/>
      <c r="J8"/>
      <c r="K8"/>
      <c r="L8"/>
      <c r="M8"/>
      <c r="N8"/>
      <c r="O8"/>
      <c r="P8"/>
    </row>
    <row r="9" spans="1:18" ht="12.75" x14ac:dyDescent="0.2">
      <c r="A9"/>
      <c r="B9"/>
      <c r="C9" s="134" t="s">
        <v>829</v>
      </c>
      <c r="D9" s="335" t="str">
        <f>COVER!A15</f>
        <v>CHAMPAIGN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1898329</v>
      </c>
      <c r="I12" s="1161"/>
      <c r="J12" s="1161"/>
      <c r="K12" s="1162">
        <f>TRUNC((H12/H13*100000),5)/100000</f>
        <v>1.287888954</v>
      </c>
      <c r="L12" s="1163"/>
      <c r="M12" s="102" t="s">
        <v>1364</v>
      </c>
      <c r="N12" s="102"/>
      <c r="O12" s="1164">
        <v>0.35</v>
      </c>
      <c r="P12" s="154"/>
      <c r="Q12" s="154"/>
    </row>
    <row r="13" spans="1:18" s="156" customFormat="1" ht="11.25" x14ac:dyDescent="0.2">
      <c r="A13" s="154"/>
      <c r="B13" s="1158"/>
      <c r="C13" s="2209" t="s">
        <v>1638</v>
      </c>
      <c r="D13" s="2210"/>
      <c r="E13" s="154"/>
      <c r="F13" s="327" t="s">
        <v>930</v>
      </c>
      <c r="G13" s="1159"/>
      <c r="H13" s="1160">
        <f>SUM('Acct Summary 7-8'!C8+'Acct Summary 7-8'!D8+'Acct Summary 7-8'!F8+'Acct Summary 7-8'!I8)+H14</f>
        <v>1473985</v>
      </c>
      <c r="I13" s="1161"/>
      <c r="J13" s="1161"/>
      <c r="K13" s="1014"/>
      <c r="L13" s="154"/>
      <c r="M13" s="102" t="s">
        <v>1365</v>
      </c>
      <c r="N13" s="102"/>
      <c r="O13" s="1165">
        <f>(O11*O12)</f>
        <v>1.4</v>
      </c>
      <c r="P13" s="154"/>
      <c r="Q13" s="154"/>
      <c r="R13" s="1166"/>
    </row>
    <row r="14" spans="1:18" s="156" customFormat="1" ht="11.25" x14ac:dyDescent="0.2">
      <c r="A14" s="154"/>
      <c r="B14" s="1158"/>
      <c r="C14" s="1006" t="s">
        <v>1736</v>
      </c>
      <c r="D14" s="1155"/>
      <c r="E14" s="154"/>
      <c r="F14" s="327" t="s">
        <v>932</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8"/>
      <c r="C17" s="154" t="s">
        <v>935</v>
      </c>
      <c r="D17" s="154"/>
      <c r="E17" s="154"/>
      <c r="F17" s="154" t="s">
        <v>523</v>
      </c>
      <c r="G17" s="1159"/>
      <c r="H17" s="1160">
        <f>SUM('Acct Summary 7-8'!C17+'Acct Summary 7-8'!D17+'Acct Summary 7-8'!F17)</f>
        <v>1650326</v>
      </c>
      <c r="I17" s="1161"/>
      <c r="J17" s="1167"/>
      <c r="K17" s="1162">
        <f>TRUNC((H17/H18*100000),5)/100000</f>
        <v>1.1196355458</v>
      </c>
      <c r="L17" s="1163"/>
      <c r="M17" s="1123" t="s">
        <v>1392</v>
      </c>
      <c r="O17" s="1168" t="str">
        <f>IF(AND(O16="2", J20 &gt; 2),"1",IF(AND(O16 = "1", J20 &gt; 2),"2",IF(AND(O16="1", J20 &gt;1),"1","0")))</f>
        <v>1</v>
      </c>
      <c r="P17" s="154"/>
    </row>
    <row r="18" spans="1:18" s="156" customFormat="1" ht="11.25" x14ac:dyDescent="0.2">
      <c r="A18" s="154"/>
      <c r="B18" s="1158"/>
      <c r="C18" s="2209" t="s">
        <v>1630</v>
      </c>
      <c r="D18" s="2210"/>
      <c r="E18" s="154"/>
      <c r="F18" s="1146" t="s">
        <v>931</v>
      </c>
      <c r="G18" s="1159"/>
      <c r="H18" s="1160">
        <f>SUM('Acct Summary 7-8'!C8+'Acct Summary 7-8'!D8+'Acct Summary 7-8'!F8+'Acct Summary 7-8'!I8)+H19</f>
        <v>1473985</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f>IF(K17&lt;=1,"0",TRUNC(((K12-0.1)/(K17-1)*100),5)/100)</f>
        <v>9.9292308000000009</v>
      </c>
      <c r="K20" s="1162">
        <f>IF(K17&lt;=1,"0",IF(AND(O16="2", J20 &gt; 2),TRUNC(((K12-0.1)/(K17-1)*100),5)/100,IF(AND(O16 = "1", J20 &gt; 2),TRUNC(((K12-0.1)/(K17-1)*100),5)/100,IF(AND(O16="1", J20 &gt;1),TRUNC(((K12-0.1)/(K17-1)*100),5)/100,""))))</f>
        <v>9.9292308000000009</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8"/>
      <c r="C24" s="2206" t="s">
        <v>1766</v>
      </c>
      <c r="D24" s="2206"/>
      <c r="E24" s="154"/>
      <c r="F24" s="154" t="s">
        <v>524</v>
      </c>
      <c r="G24" s="1159"/>
      <c r="H24" s="1160">
        <f>SUM('Assets-Liab 5-6'!C4+'Assets-Liab 5-6'!D4+'Assets-Liab 5-6'!F4+'Assets-Liab 5-6'!I4+'Assets-Liab 5-6'!C5+'Assets-Liab 5-6'!D5+'Assets-Liab 5-6'!F5+'Assets-Liab 5-6'!I5)</f>
        <v>1898329</v>
      </c>
      <c r="I24" s="683"/>
      <c r="J24" s="683"/>
      <c r="K24" s="1171">
        <f>TRUNC(((H24/H25*100000)/100000),2)</f>
        <v>414.09</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4584.2388899999996</v>
      </c>
      <c r="I25" s="1173"/>
      <c r="J25" s="1173"/>
      <c r="K25" s="1014"/>
      <c r="L25" s="154"/>
      <c r="M25" s="102" t="s">
        <v>1365</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898128.82328000001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8"/>
      <c r="C32" s="154" t="s">
        <v>1013</v>
      </c>
      <c r="D32" s="154"/>
      <c r="E32" s="154"/>
      <c r="F32" s="154"/>
      <c r="G32" s="1159"/>
      <c r="H32" s="1160">
        <f>'FP Info 3'!H37</f>
        <v>1175000</v>
      </c>
      <c r="I32" s="1169"/>
      <c r="J32" s="1169"/>
      <c r="K32" s="1171">
        <f>TRUNC(100-((((H32/H33*100))*100)/100),2)</f>
        <v>61.7</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3068473.4010000001</v>
      </c>
      <c r="I33" s="1169"/>
      <c r="J33" s="1169"/>
      <c r="K33" s="1160"/>
      <c r="L33" s="154"/>
      <c r="M33" s="1182" t="s">
        <v>1365</v>
      </c>
      <c r="N33" s="1182"/>
      <c r="O33" s="1181">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4" sqref="A4"/>
      <selection pane="bottomLeft" activeCell="A4" sqref="A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330042</v>
      </c>
      <c r="D4" s="411">
        <v>68368</v>
      </c>
      <c r="E4" s="411">
        <v>95693</v>
      </c>
      <c r="F4" s="411">
        <v>68393</v>
      </c>
      <c r="G4" s="411">
        <v>13494</v>
      </c>
      <c r="H4" s="411">
        <v>4</v>
      </c>
      <c r="I4" s="411">
        <v>24346</v>
      </c>
      <c r="J4" s="435">
        <v>40839</v>
      </c>
      <c r="K4" s="411">
        <v>20504</v>
      </c>
      <c r="L4" s="411"/>
      <c r="M4" s="432"/>
      <c r="N4" s="481"/>
    </row>
    <row r="5" spans="1:14" x14ac:dyDescent="0.2">
      <c r="A5" s="476" t="s">
        <v>1173</v>
      </c>
      <c r="B5" s="40">
        <v>120</v>
      </c>
      <c r="C5" s="686">
        <v>1133801</v>
      </c>
      <c r="D5" s="411">
        <v>93101</v>
      </c>
      <c r="E5" s="411">
        <v>57425</v>
      </c>
      <c r="F5" s="411">
        <v>53690</v>
      </c>
      <c r="G5" s="411">
        <v>182184</v>
      </c>
      <c r="H5" s="411"/>
      <c r="I5" s="411">
        <v>126588</v>
      </c>
      <c r="J5" s="435">
        <v>41008</v>
      </c>
      <c r="K5" s="438">
        <v>40667</v>
      </c>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1463843</v>
      </c>
      <c r="D13" s="688">
        <f t="shared" ref="D13:L13" si="0">SUM(D4:D12)</f>
        <v>161469</v>
      </c>
      <c r="E13" s="688">
        <f t="shared" si="0"/>
        <v>153118</v>
      </c>
      <c r="F13" s="688">
        <f t="shared" si="0"/>
        <v>122083</v>
      </c>
      <c r="G13" s="688">
        <f t="shared" si="0"/>
        <v>195678</v>
      </c>
      <c r="H13" s="688">
        <f t="shared" si="0"/>
        <v>4</v>
      </c>
      <c r="I13" s="688">
        <f t="shared" si="0"/>
        <v>150934</v>
      </c>
      <c r="J13" s="688">
        <f t="shared" si="0"/>
        <v>81847</v>
      </c>
      <c r="K13" s="688">
        <f t="shared" si="0"/>
        <v>61171</v>
      </c>
      <c r="L13" s="688">
        <f t="shared" si="0"/>
        <v>0</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75" customHeight="1" x14ac:dyDescent="0.2">
      <c r="A15" s="717" t="s">
        <v>1749</v>
      </c>
      <c r="B15" s="541">
        <v>210</v>
      </c>
      <c r="C15" s="506"/>
      <c r="D15" s="506"/>
      <c r="E15" s="506"/>
      <c r="F15" s="506"/>
      <c r="G15" s="506"/>
      <c r="H15" s="506"/>
      <c r="I15" s="506"/>
      <c r="J15" s="506"/>
      <c r="K15" s="506"/>
      <c r="L15" s="506"/>
      <c r="M15" s="434"/>
      <c r="N15" s="718"/>
    </row>
    <row r="16" spans="1:14" s="703" customFormat="1" ht="12.75" customHeight="1" x14ac:dyDescent="0.2">
      <c r="A16" s="717" t="s">
        <v>1750</v>
      </c>
      <c r="B16" s="541">
        <v>220</v>
      </c>
      <c r="C16" s="506"/>
      <c r="D16" s="506"/>
      <c r="E16" s="506"/>
      <c r="F16" s="506"/>
      <c r="G16" s="506"/>
      <c r="H16" s="506"/>
      <c r="I16" s="506"/>
      <c r="J16" s="506"/>
      <c r="K16" s="506"/>
      <c r="L16" s="506"/>
      <c r="M16" s="435">
        <v>9000</v>
      </c>
      <c r="N16" s="718"/>
    </row>
    <row r="17" spans="1:14" s="703" customFormat="1" ht="12.75" customHeight="1" x14ac:dyDescent="0.2">
      <c r="A17" s="717" t="s">
        <v>1751</v>
      </c>
      <c r="B17" s="541">
        <v>230</v>
      </c>
      <c r="C17" s="506"/>
      <c r="D17" s="506"/>
      <c r="E17" s="506"/>
      <c r="F17" s="506"/>
      <c r="G17" s="506"/>
      <c r="H17" s="506"/>
      <c r="I17" s="506"/>
      <c r="J17" s="506"/>
      <c r="K17" s="506"/>
      <c r="L17" s="506"/>
      <c r="M17" s="435">
        <v>3245854</v>
      </c>
      <c r="N17" s="718"/>
    </row>
    <row r="18" spans="1:14" s="703" customFormat="1" ht="12.75" customHeight="1" x14ac:dyDescent="0.2">
      <c r="A18" s="717" t="s">
        <v>1752</v>
      </c>
      <c r="B18" s="541">
        <v>240</v>
      </c>
      <c r="C18" s="506"/>
      <c r="D18" s="506"/>
      <c r="E18" s="506"/>
      <c r="F18" s="506"/>
      <c r="G18" s="506"/>
      <c r="H18" s="506"/>
      <c r="I18" s="506"/>
      <c r="J18" s="506"/>
      <c r="K18" s="506"/>
      <c r="L18" s="506"/>
      <c r="M18" s="435">
        <v>567565</v>
      </c>
      <c r="N18" s="718"/>
    </row>
    <row r="19" spans="1:14" s="703" customFormat="1" ht="12.75" customHeight="1" x14ac:dyDescent="0.2">
      <c r="A19" s="717" t="s">
        <v>1753</v>
      </c>
      <c r="B19" s="541">
        <v>250</v>
      </c>
      <c r="C19" s="506"/>
      <c r="D19" s="506"/>
      <c r="E19" s="506"/>
      <c r="F19" s="506"/>
      <c r="G19" s="506"/>
      <c r="H19" s="506"/>
      <c r="I19" s="506"/>
      <c r="J19" s="506"/>
      <c r="K19" s="506"/>
      <c r="L19" s="506"/>
      <c r="M19" s="435">
        <v>874953</v>
      </c>
      <c r="N19" s="718"/>
    </row>
    <row r="20" spans="1:14" s="703" customFormat="1" ht="12.75" customHeight="1" x14ac:dyDescent="0.2">
      <c r="A20" s="717" t="s">
        <v>1754</v>
      </c>
      <c r="B20" s="541">
        <v>260</v>
      </c>
      <c r="C20" s="506"/>
      <c r="D20" s="506"/>
      <c r="E20" s="506"/>
      <c r="F20" s="506"/>
      <c r="G20" s="506"/>
      <c r="H20" s="506"/>
      <c r="I20" s="506"/>
      <c r="J20" s="506"/>
      <c r="K20" s="506"/>
      <c r="L20" s="506"/>
      <c r="M20" s="435"/>
      <c r="N20" s="718"/>
    </row>
    <row r="21" spans="1:14" s="703" customFormat="1" ht="12.75" customHeight="1" x14ac:dyDescent="0.2">
      <c r="A21" s="717" t="s">
        <v>1755</v>
      </c>
      <c r="B21" s="541">
        <v>340</v>
      </c>
      <c r="C21" s="506"/>
      <c r="D21" s="506"/>
      <c r="E21" s="506"/>
      <c r="F21" s="506"/>
      <c r="G21" s="506"/>
      <c r="H21" s="506"/>
      <c r="I21" s="506"/>
      <c r="J21" s="506"/>
      <c r="K21" s="506"/>
      <c r="L21" s="506"/>
      <c r="M21" s="719"/>
      <c r="N21" s="435">
        <v>153118</v>
      </c>
    </row>
    <row r="22" spans="1:14" s="703" customFormat="1" ht="12.75" customHeight="1" x14ac:dyDescent="0.2">
      <c r="A22" s="717" t="s">
        <v>1756</v>
      </c>
      <c r="B22" s="541">
        <v>350</v>
      </c>
      <c r="C22" s="506"/>
      <c r="D22" s="506"/>
      <c r="E22" s="506"/>
      <c r="F22" s="506"/>
      <c r="G22" s="506"/>
      <c r="H22" s="506"/>
      <c r="I22" s="506"/>
      <c r="J22" s="506"/>
      <c r="K22" s="506"/>
      <c r="L22" s="506"/>
      <c r="M22" s="719"/>
      <c r="N22" s="1127">
        <f>'Short-Term Long-Term Debt 25'!J49</f>
        <v>1021882</v>
      </c>
    </row>
    <row r="23" spans="1:14" ht="13.5" customHeight="1" thickBot="1" x14ac:dyDescent="0.25">
      <c r="A23" s="463" t="s">
        <v>748</v>
      </c>
      <c r="B23" s="723"/>
      <c r="C23" s="432"/>
      <c r="D23" s="432"/>
      <c r="E23" s="432"/>
      <c r="F23" s="432"/>
      <c r="G23" s="432"/>
      <c r="H23" s="432"/>
      <c r="I23" s="432"/>
      <c r="J23" s="432"/>
      <c r="K23" s="432"/>
      <c r="L23" s="432"/>
      <c r="M23" s="692">
        <f>SUM(M15:M22)</f>
        <v>4697372</v>
      </c>
      <c r="N23" s="692">
        <f>SUM(N21:N22)</f>
        <v>1175000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1175000</v>
      </c>
    </row>
    <row r="37" spans="1:14" ht="13.5" thickBot="1" x14ac:dyDescent="0.25">
      <c r="A37" s="463" t="s">
        <v>758</v>
      </c>
      <c r="B37" s="723"/>
      <c r="C37" s="506"/>
      <c r="D37" s="506"/>
      <c r="E37" s="506"/>
      <c r="F37" s="506"/>
      <c r="G37" s="506"/>
      <c r="H37" s="506"/>
      <c r="I37" s="506"/>
      <c r="J37" s="506"/>
      <c r="K37" s="506"/>
      <c r="L37" s="513"/>
      <c r="M37" s="432"/>
      <c r="N37" s="692">
        <f>SUM(N36:N36)</f>
        <v>1175000</v>
      </c>
    </row>
    <row r="38" spans="1:14" customFormat="1" ht="13.5" customHeight="1" thickTop="1" x14ac:dyDescent="0.2">
      <c r="A38" s="627" t="s">
        <v>496</v>
      </c>
      <c r="B38" s="541">
        <v>714</v>
      </c>
      <c r="C38" s="726">
        <v>10648</v>
      </c>
      <c r="D38" s="726"/>
      <c r="E38" s="726"/>
      <c r="F38" s="726"/>
      <c r="G38" s="726">
        <v>195678</v>
      </c>
      <c r="H38" s="726"/>
      <c r="I38" s="726"/>
      <c r="J38" s="725"/>
      <c r="K38" s="726"/>
      <c r="L38" s="1099"/>
      <c r="M38" s="693"/>
      <c r="N38" s="693"/>
    </row>
    <row r="39" spans="1:14" customFormat="1" ht="13.5" customHeight="1" x14ac:dyDescent="0.2">
      <c r="A39" s="627" t="s">
        <v>405</v>
      </c>
      <c r="B39" s="541">
        <v>730</v>
      </c>
      <c r="C39" s="726">
        <v>1453195</v>
      </c>
      <c r="D39" s="726">
        <v>161469</v>
      </c>
      <c r="E39" s="726">
        <v>153118</v>
      </c>
      <c r="F39" s="726">
        <v>122083</v>
      </c>
      <c r="G39" s="726"/>
      <c r="H39" s="726">
        <v>4</v>
      </c>
      <c r="I39" s="726">
        <v>150934</v>
      </c>
      <c r="J39" s="725">
        <v>81847</v>
      </c>
      <c r="K39" s="726">
        <v>61171</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4697372</v>
      </c>
      <c r="N40" s="693"/>
    </row>
    <row r="41" spans="1:14" ht="13.5" customHeight="1" thickBot="1" x14ac:dyDescent="0.25">
      <c r="A41" s="463" t="s">
        <v>760</v>
      </c>
      <c r="B41" s="454"/>
      <c r="C41" s="484">
        <f>(SUM(C34,C37,C38,C39))</f>
        <v>1463843</v>
      </c>
      <c r="D41" s="484">
        <f t="shared" ref="D41:L41" si="2">SUM(D34,D37,D38:D39)</f>
        <v>161469</v>
      </c>
      <c r="E41" s="484">
        <f t="shared" si="2"/>
        <v>153118</v>
      </c>
      <c r="F41" s="484">
        <f t="shared" si="2"/>
        <v>122083</v>
      </c>
      <c r="G41" s="484">
        <f t="shared" si="2"/>
        <v>195678</v>
      </c>
      <c r="H41" s="484">
        <f t="shared" si="2"/>
        <v>4</v>
      </c>
      <c r="I41" s="484">
        <f t="shared" si="2"/>
        <v>150934</v>
      </c>
      <c r="J41" s="484">
        <f t="shared" si="2"/>
        <v>81847</v>
      </c>
      <c r="K41" s="484">
        <f t="shared" si="2"/>
        <v>61171</v>
      </c>
      <c r="L41" s="484">
        <f t="shared" si="2"/>
        <v>0</v>
      </c>
      <c r="M41" s="484">
        <f>SUM(M40)</f>
        <v>4697372</v>
      </c>
      <c r="N41" s="484">
        <f>SUM(N37)</f>
        <v>1175000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3" activePane="bottomLeft" state="frozenSplit"/>
      <selection activeCell="A4" sqref="A4"/>
      <selection pane="bottomLeft" activeCell="C72" sqref="C7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3">
        <v>1000</v>
      </c>
      <c r="C4" s="694">
        <f>'Revenues 9-14'!C109</f>
        <v>808231</v>
      </c>
      <c r="D4" s="694">
        <f>'Revenues 9-14'!D109</f>
        <v>180124</v>
      </c>
      <c r="E4" s="694">
        <f>'Revenues 9-14'!E109</f>
        <v>153010</v>
      </c>
      <c r="F4" s="694">
        <f>'Revenues 9-14'!F109</f>
        <v>57437</v>
      </c>
      <c r="G4" s="694">
        <f>'Revenues 9-14'!G109</f>
        <v>33900</v>
      </c>
      <c r="H4" s="694">
        <f>'Revenues 9-14'!H109</f>
        <v>0</v>
      </c>
      <c r="I4" s="694">
        <f>'Revenues 9-14'!I109</f>
        <v>17601</v>
      </c>
      <c r="J4" s="694">
        <f>'Revenues 9-14'!J109</f>
        <v>20693</v>
      </c>
      <c r="K4" s="694">
        <f>'Revenues 9-14'!K109</f>
        <v>17884</v>
      </c>
      <c r="L4" s="39"/>
    </row>
    <row r="5" spans="1:13" ht="22.5" x14ac:dyDescent="0.2">
      <c r="A5" s="732" t="s">
        <v>1988</v>
      </c>
      <c r="B5" s="295">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4">
        <v>3000</v>
      </c>
      <c r="C6" s="695">
        <f>'Revenues 9-14'!C173</f>
        <v>189659</v>
      </c>
      <c r="D6" s="695">
        <f>'Revenues 9-14'!D173</f>
        <v>0</v>
      </c>
      <c r="E6" s="695">
        <f>'Revenues 9-14'!E173</f>
        <v>0</v>
      </c>
      <c r="F6" s="695">
        <f>'Revenues 9-14'!F173</f>
        <v>89994</v>
      </c>
      <c r="G6" s="695">
        <f>'Revenues 9-14'!G173</f>
        <v>0</v>
      </c>
      <c r="H6" s="695">
        <f>'Revenues 9-14'!H173</f>
        <v>0</v>
      </c>
      <c r="I6" s="695">
        <f>'Revenues 9-14'!I173</f>
        <v>0</v>
      </c>
      <c r="J6" s="695">
        <f>'Revenues 9-14'!J173</f>
        <v>0</v>
      </c>
      <c r="K6" s="695">
        <f>'Revenues 9-14'!K173</f>
        <v>0</v>
      </c>
      <c r="L6" s="39"/>
      <c r="M6" s="223"/>
    </row>
    <row r="7" spans="1:13" x14ac:dyDescent="0.2">
      <c r="A7" s="733" t="s">
        <v>1990</v>
      </c>
      <c r="B7" s="294">
        <v>4000</v>
      </c>
      <c r="C7" s="695">
        <f>'Revenues 9-14'!C274</f>
        <v>130939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3"/>
    </row>
    <row r="8" spans="1:13" ht="13.5" thickBot="1" x14ac:dyDescent="0.25">
      <c r="A8" s="463" t="s">
        <v>1393</v>
      </c>
      <c r="B8" s="456"/>
      <c r="C8" s="484">
        <f>SUM(C4:C7)</f>
        <v>1128829</v>
      </c>
      <c r="D8" s="484">
        <f t="shared" ref="D8:K8" si="0">SUM(D4:D7)</f>
        <v>180124</v>
      </c>
      <c r="E8" s="484">
        <f t="shared" si="0"/>
        <v>153010</v>
      </c>
      <c r="F8" s="484">
        <f t="shared" si="0"/>
        <v>147431</v>
      </c>
      <c r="G8" s="484">
        <f t="shared" si="0"/>
        <v>33900</v>
      </c>
      <c r="H8" s="484">
        <f t="shared" si="0"/>
        <v>0</v>
      </c>
      <c r="I8" s="484">
        <f t="shared" si="0"/>
        <v>17601</v>
      </c>
      <c r="J8" s="484">
        <f t="shared" si="0"/>
        <v>20693</v>
      </c>
      <c r="K8" s="484">
        <f t="shared" si="0"/>
        <v>17884</v>
      </c>
      <c r="L8" s="39"/>
    </row>
    <row r="9" spans="1:13" ht="15" thickTop="1" x14ac:dyDescent="0.2">
      <c r="A9" s="1018" t="s">
        <v>348</v>
      </c>
      <c r="B9" s="455">
        <v>3998</v>
      </c>
      <c r="C9" s="417">
        <v>444322</v>
      </c>
      <c r="D9" s="488"/>
      <c r="E9" s="417"/>
      <c r="F9" s="417"/>
      <c r="G9" s="699"/>
      <c r="H9" s="417"/>
      <c r="I9" s="493" t="s">
        <v>1390</v>
      </c>
      <c r="J9" s="434"/>
      <c r="K9" s="417"/>
      <c r="L9" s="39"/>
    </row>
    <row r="10" spans="1:13" s="48" customFormat="1" ht="13.5" thickBot="1" x14ac:dyDescent="0.25">
      <c r="A10" s="463" t="s">
        <v>1394</v>
      </c>
      <c r="B10" s="456"/>
      <c r="C10" s="484">
        <f>SUM(C8:C9)</f>
        <v>1573151</v>
      </c>
      <c r="D10" s="484">
        <f t="shared" ref="D10:K10" si="1">SUM(D8:D9)</f>
        <v>180124</v>
      </c>
      <c r="E10" s="484">
        <f t="shared" si="1"/>
        <v>153010</v>
      </c>
      <c r="F10" s="484">
        <f t="shared" si="1"/>
        <v>147431</v>
      </c>
      <c r="G10" s="484">
        <f t="shared" si="1"/>
        <v>33900</v>
      </c>
      <c r="H10" s="484">
        <f t="shared" si="1"/>
        <v>0</v>
      </c>
      <c r="I10" s="484">
        <f t="shared" si="1"/>
        <v>17601</v>
      </c>
      <c r="J10" s="484">
        <f t="shared" si="1"/>
        <v>20693</v>
      </c>
      <c r="K10" s="484">
        <f t="shared" si="1"/>
        <v>17884</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4">
        <v>1000</v>
      </c>
      <c r="C12" s="694">
        <f>'Expenditures 15-22'!K33</f>
        <v>989317</v>
      </c>
      <c r="D12" s="497" t="s">
        <v>1390</v>
      </c>
      <c r="E12" s="432" t="s">
        <v>1390</v>
      </c>
      <c r="F12" s="432" t="s">
        <v>1390</v>
      </c>
      <c r="G12" s="694">
        <f>'Expenditures 15-22'!K223</f>
        <v>25369</v>
      </c>
      <c r="H12" s="430"/>
      <c r="I12" s="432" t="s">
        <v>1390</v>
      </c>
      <c r="J12" s="432" t="s">
        <v>1390</v>
      </c>
      <c r="K12" s="430" t="s">
        <v>1390</v>
      </c>
      <c r="L12" s="39"/>
    </row>
    <row r="13" spans="1:13" x14ac:dyDescent="0.2">
      <c r="A13" s="733" t="s">
        <v>536</v>
      </c>
      <c r="B13" s="294">
        <v>2000</v>
      </c>
      <c r="C13" s="695">
        <f>'Expenditures 15-22'!K74</f>
        <v>344498</v>
      </c>
      <c r="D13" s="695">
        <f>'Expenditures 15-22'!K129</f>
        <v>154929</v>
      </c>
      <c r="E13" s="481" t="s">
        <v>1390</v>
      </c>
      <c r="F13" s="695">
        <f>'Expenditures 15-22'!K178</f>
        <v>97051</v>
      </c>
      <c r="G13" s="695">
        <f>'Expenditures 15-22'!K273</f>
        <v>35928</v>
      </c>
      <c r="H13" s="695">
        <f>'Expenditures 15-22'!K296</f>
        <v>0</v>
      </c>
      <c r="I13" s="432" t="s">
        <v>1390</v>
      </c>
      <c r="J13" s="748">
        <f>'Expenditures 15-22'!K323</f>
        <v>38139</v>
      </c>
      <c r="K13" s="700">
        <f>'Expenditures 15-22'!K341</f>
        <v>64391</v>
      </c>
      <c r="L13" s="39"/>
    </row>
    <row r="14" spans="1:13" x14ac:dyDescent="0.2">
      <c r="A14" s="733" t="s">
        <v>528</v>
      </c>
      <c r="B14" s="294">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4">
        <v>4000</v>
      </c>
      <c r="C15" s="695">
        <f>'Expenditures 15-22'!K102</f>
        <v>64531</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4">
        <v>5000</v>
      </c>
      <c r="C16" s="695">
        <f>'Expenditures 15-22'!K112</f>
        <v>0</v>
      </c>
      <c r="D16" s="695">
        <f>'Expenditures 15-22'!K148</f>
        <v>0</v>
      </c>
      <c r="E16" s="695">
        <f>'Expenditures 15-22'!K166</f>
        <v>147191</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1398346</v>
      </c>
      <c r="D17" s="484">
        <f t="shared" si="2"/>
        <v>154929</v>
      </c>
      <c r="E17" s="484">
        <f t="shared" si="2"/>
        <v>147191</v>
      </c>
      <c r="F17" s="484">
        <f t="shared" si="2"/>
        <v>97051</v>
      </c>
      <c r="G17" s="484">
        <f t="shared" si="2"/>
        <v>61297</v>
      </c>
      <c r="H17" s="484">
        <f t="shared" si="2"/>
        <v>0</v>
      </c>
      <c r="I17" s="432"/>
      <c r="J17" s="484">
        <f>SUM(J12:J16)</f>
        <v>38139</v>
      </c>
      <c r="K17" s="484">
        <f>SUM(K12:K16)</f>
        <v>64391</v>
      </c>
      <c r="L17" s="39"/>
    </row>
    <row r="18" spans="1:12" ht="15" customHeight="1" thickTop="1" x14ac:dyDescent="0.2">
      <c r="A18" s="1019" t="s">
        <v>1322</v>
      </c>
      <c r="B18" s="259">
        <v>4180</v>
      </c>
      <c r="C18" s="694">
        <f t="shared" ref="C18:H18" si="3">C9</f>
        <v>444322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1842668</v>
      </c>
      <c r="D19" s="484">
        <f t="shared" si="4"/>
        <v>154929</v>
      </c>
      <c r="E19" s="484">
        <f t="shared" si="4"/>
        <v>147191</v>
      </c>
      <c r="F19" s="484">
        <f t="shared" si="4"/>
        <v>97051</v>
      </c>
      <c r="G19" s="484">
        <f t="shared" si="4"/>
        <v>61297</v>
      </c>
      <c r="H19" s="484">
        <f t="shared" si="4"/>
        <v>0</v>
      </c>
      <c r="I19" s="432"/>
      <c r="J19" s="484">
        <f>SUM(J17:J18)</f>
        <v>38139</v>
      </c>
      <c r="K19" s="484">
        <f>SUM(K17:K18)</f>
        <v>64391</v>
      </c>
      <c r="L19" s="39"/>
    </row>
    <row r="20" spans="1:12" ht="27" thickTop="1" thickBot="1" x14ac:dyDescent="0.25">
      <c r="A20" s="457" t="s">
        <v>1323</v>
      </c>
      <c r="B20" s="458"/>
      <c r="C20" s="1017">
        <f>C8-C17</f>
        <v>-269517</v>
      </c>
      <c r="D20" s="1017">
        <f t="shared" ref="D20:K20" si="5">D8-D17</f>
        <v>25195</v>
      </c>
      <c r="E20" s="1017">
        <f t="shared" si="5"/>
        <v>5819</v>
      </c>
      <c r="F20" s="1017">
        <f t="shared" si="5"/>
        <v>50380</v>
      </c>
      <c r="G20" s="1017">
        <f t="shared" si="5"/>
        <v>-27397</v>
      </c>
      <c r="H20" s="1017">
        <f t="shared" si="5"/>
        <v>0</v>
      </c>
      <c r="I20" s="1017">
        <f t="shared" si="5"/>
        <v>17601</v>
      </c>
      <c r="J20" s="1017">
        <f t="shared" si="5"/>
        <v>-17446</v>
      </c>
      <c r="K20" s="1017">
        <f t="shared" si="5"/>
        <v>-46507</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v>75000</v>
      </c>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0</v>
      </c>
      <c r="F37" s="480"/>
      <c r="G37" s="480"/>
      <c r="H37" s="480"/>
      <c r="I37" s="506"/>
      <c r="J37" s="480"/>
      <c r="K37" s="480"/>
      <c r="L37" s="503"/>
    </row>
    <row r="38" spans="1:12" s="703" customFormat="1" x14ac:dyDescent="0.2">
      <c r="A38" s="1021" t="s">
        <v>521</v>
      </c>
      <c r="B38" s="706">
        <v>7500</v>
      </c>
      <c r="C38" s="506"/>
      <c r="D38" s="506"/>
      <c r="E38" s="748">
        <f>SUM(C58:D61,H58:H61)</f>
        <v>0</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75000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75000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0</v>
      </c>
      <c r="D76" s="691">
        <f t="shared" si="7"/>
        <v>0</v>
      </c>
      <c r="E76" s="691">
        <f t="shared" si="7"/>
        <v>0</v>
      </c>
      <c r="F76" s="691">
        <f t="shared" si="7"/>
        <v>0</v>
      </c>
      <c r="G76" s="691">
        <f t="shared" si="7"/>
        <v>0</v>
      </c>
      <c r="H76" s="691">
        <f t="shared" si="7"/>
        <v>0</v>
      </c>
      <c r="I76" s="691">
        <f t="shared" si="7"/>
        <v>75000</v>
      </c>
      <c r="J76" s="691">
        <f t="shared" si="7"/>
        <v>0</v>
      </c>
      <c r="K76" s="691">
        <f t="shared" si="7"/>
        <v>0</v>
      </c>
      <c r="L76" s="503"/>
    </row>
    <row r="77" spans="1:12" ht="14.25" thickTop="1" thickBot="1" x14ac:dyDescent="0.25">
      <c r="A77" s="1026" t="s">
        <v>1402</v>
      </c>
      <c r="B77" s="709"/>
      <c r="C77" s="443">
        <f t="shared" ref="C77:K77" si="8">C44-C76</f>
        <v>0</v>
      </c>
      <c r="D77" s="443">
        <f t="shared" si="8"/>
        <v>0</v>
      </c>
      <c r="E77" s="443">
        <f t="shared" si="8"/>
        <v>0</v>
      </c>
      <c r="F77" s="443">
        <f t="shared" si="8"/>
        <v>0</v>
      </c>
      <c r="G77" s="443">
        <f t="shared" si="8"/>
        <v>0</v>
      </c>
      <c r="H77" s="443">
        <f t="shared" si="8"/>
        <v>0</v>
      </c>
      <c r="I77" s="443">
        <f t="shared" si="8"/>
        <v>-75000</v>
      </c>
      <c r="J77" s="443">
        <f t="shared" si="8"/>
        <v>75000</v>
      </c>
      <c r="K77" s="443">
        <f t="shared" si="8"/>
        <v>0</v>
      </c>
      <c r="L77" s="39"/>
    </row>
    <row r="78" spans="1:12" ht="29.25" customHeight="1" thickTop="1" thickBot="1" x14ac:dyDescent="0.25">
      <c r="A78" s="2216" t="s">
        <v>700</v>
      </c>
      <c r="B78" s="2217"/>
      <c r="C78" s="442">
        <f t="shared" ref="C78:K78" si="9">C20+C77</f>
        <v>-269517</v>
      </c>
      <c r="D78" s="442">
        <f t="shared" si="9"/>
        <v>25195</v>
      </c>
      <c r="E78" s="442">
        <f t="shared" si="9"/>
        <v>5819</v>
      </c>
      <c r="F78" s="442">
        <f t="shared" si="9"/>
        <v>50380</v>
      </c>
      <c r="G78" s="442">
        <f t="shared" si="9"/>
        <v>-27397</v>
      </c>
      <c r="H78" s="442">
        <f t="shared" si="9"/>
        <v>0</v>
      </c>
      <c r="I78" s="442">
        <f t="shared" si="9"/>
        <v>-57399</v>
      </c>
      <c r="J78" s="442">
        <f t="shared" si="9"/>
        <v>57554</v>
      </c>
      <c r="K78" s="442">
        <f t="shared" si="9"/>
        <v>-46507</v>
      </c>
      <c r="L78" s="504"/>
    </row>
    <row r="79" spans="1:12" ht="13.5" thickTop="1" x14ac:dyDescent="0.2">
      <c r="A79" s="819" t="s">
        <v>1930</v>
      </c>
      <c r="B79" s="459"/>
      <c r="C79" s="434">
        <v>1733360</v>
      </c>
      <c r="D79" s="702">
        <v>136274</v>
      </c>
      <c r="E79" s="702">
        <v>147299</v>
      </c>
      <c r="F79" s="702">
        <v>71703</v>
      </c>
      <c r="G79" s="702">
        <v>223075</v>
      </c>
      <c r="H79" s="702">
        <v>4</v>
      </c>
      <c r="I79" s="702">
        <v>208333</v>
      </c>
      <c r="J79" s="702">
        <v>24293</v>
      </c>
      <c r="K79" s="702">
        <v>107678</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1931</v>
      </c>
      <c r="B81" s="456"/>
      <c r="C81" s="484">
        <f>(SUM(C78:C80))</f>
        <v>1463843</v>
      </c>
      <c r="D81" s="484">
        <f>SUM(D78:D80)</f>
        <v>161469</v>
      </c>
      <c r="E81" s="484">
        <f t="shared" ref="E81:K81" si="10">SUM(E78:E80)</f>
        <v>153118</v>
      </c>
      <c r="F81" s="484">
        <f t="shared" si="10"/>
        <v>122083</v>
      </c>
      <c r="G81" s="484">
        <f t="shared" si="10"/>
        <v>195678</v>
      </c>
      <c r="H81" s="484">
        <f t="shared" si="10"/>
        <v>4</v>
      </c>
      <c r="I81" s="484">
        <f t="shared" si="10"/>
        <v>150934</v>
      </c>
      <c r="J81" s="484">
        <f t="shared" si="10"/>
        <v>81847</v>
      </c>
      <c r="K81" s="484">
        <f t="shared" si="10"/>
        <v>61171</v>
      </c>
      <c r="L81" s="39"/>
    </row>
    <row r="82" spans="1:12" ht="0.75" customHeight="1" thickTop="1" thickBot="1" x14ac:dyDescent="0.25">
      <c r="A82" s="631" t="s">
        <v>406</v>
      </c>
      <c r="B82" s="629"/>
      <c r="C82" s="1135">
        <f>(C81-C79)</f>
        <v>-269517</v>
      </c>
      <c r="D82" s="1135">
        <f t="shared" ref="D82:K82" si="11">(D81-D79)</f>
        <v>25195</v>
      </c>
      <c r="E82" s="1135">
        <f t="shared" si="11"/>
        <v>5819</v>
      </c>
      <c r="F82" s="1135">
        <f t="shared" si="11"/>
        <v>50380</v>
      </c>
      <c r="G82" s="1135">
        <f t="shared" si="11"/>
        <v>-27397</v>
      </c>
      <c r="H82" s="1135">
        <f t="shared" si="11"/>
        <v>0</v>
      </c>
      <c r="I82" s="1135">
        <f t="shared" si="11"/>
        <v>-57399</v>
      </c>
      <c r="J82" s="1135">
        <f t="shared" si="11"/>
        <v>57554</v>
      </c>
      <c r="K82" s="1135">
        <f t="shared" si="11"/>
        <v>-46507</v>
      </c>
    </row>
    <row r="83" spans="1:12" ht="14.25" hidden="1" thickTop="1" thickBot="1" x14ac:dyDescent="0.25">
      <c r="A83" s="728" t="s">
        <v>407</v>
      </c>
      <c r="B83" s="630"/>
      <c r="C83" s="1136">
        <f>C82/C81</f>
        <v>-0.18411605616176052</v>
      </c>
      <c r="D83" s="1136">
        <f t="shared" ref="D83:K83" si="12">D82/D81</f>
        <v>0.15603614316060668</v>
      </c>
      <c r="E83" s="1136">
        <f t="shared" si="12"/>
        <v>3.800336994997322E-2</v>
      </c>
      <c r="F83" s="1136">
        <f t="shared" si="12"/>
        <v>0.41267006872373713</v>
      </c>
      <c r="G83" s="1136">
        <f t="shared" si="12"/>
        <v>-0.14001062970798966</v>
      </c>
      <c r="H83" s="1136">
        <f t="shared" si="12"/>
        <v>0</v>
      </c>
      <c r="I83" s="1136">
        <f t="shared" si="12"/>
        <v>-0.38029204817999923</v>
      </c>
      <c r="J83" s="1136">
        <f t="shared" si="12"/>
        <v>0.70319009859860471</v>
      </c>
      <c r="K83" s="1136">
        <f t="shared" si="12"/>
        <v>-0.76027856337153221</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A5" sqref="A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615911</v>
      </c>
      <c r="D5" s="417">
        <v>179027</v>
      </c>
      <c r="E5" s="411"/>
      <c r="F5" s="805">
        <v>48856</v>
      </c>
      <c r="G5" s="411">
        <v>94</v>
      </c>
      <c r="H5" s="411"/>
      <c r="I5" s="411">
        <v>16301</v>
      </c>
      <c r="J5" s="435">
        <v>20452</v>
      </c>
      <c r="K5" s="411">
        <v>17243</v>
      </c>
    </row>
    <row r="6" spans="1:12" ht="14.25" x14ac:dyDescent="0.2">
      <c r="A6" s="912" t="s">
        <v>482</v>
      </c>
      <c r="B6" s="40">
        <v>1130</v>
      </c>
      <c r="C6" s="411">
        <v>17290</v>
      </c>
      <c r="D6" s="411"/>
      <c r="E6" s="480"/>
      <c r="F6" s="480"/>
      <c r="G6" s="432"/>
      <c r="H6" s="432"/>
      <c r="I6" s="432"/>
      <c r="J6" s="432"/>
      <c r="K6" s="432"/>
    </row>
    <row r="7" spans="1:12" x14ac:dyDescent="0.2">
      <c r="A7" s="912" t="s">
        <v>117</v>
      </c>
      <c r="B7" s="260">
        <v>1140</v>
      </c>
      <c r="C7" s="411">
        <v>6926</v>
      </c>
      <c r="D7" s="411"/>
      <c r="E7" s="432"/>
      <c r="F7" s="435"/>
      <c r="G7" s="435"/>
      <c r="H7" s="435"/>
      <c r="I7" s="432"/>
      <c r="J7" s="432"/>
      <c r="K7" s="432"/>
    </row>
    <row r="8" spans="1:12" x14ac:dyDescent="0.2">
      <c r="A8" s="912" t="s">
        <v>483</v>
      </c>
      <c r="B8" s="40">
        <v>1150</v>
      </c>
      <c r="C8" s="480"/>
      <c r="D8" s="480"/>
      <c r="E8" s="506"/>
      <c r="F8" s="506"/>
      <c r="G8" s="417">
        <v>20219</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640127</v>
      </c>
      <c r="D12" s="483">
        <f t="shared" si="0"/>
        <v>179027</v>
      </c>
      <c r="E12" s="483">
        <f t="shared" si="0"/>
        <v>0</v>
      </c>
      <c r="F12" s="483">
        <f t="shared" si="0"/>
        <v>48856</v>
      </c>
      <c r="G12" s="483">
        <f t="shared" si="0"/>
        <v>20313</v>
      </c>
      <c r="H12" s="483">
        <f t="shared" si="0"/>
        <v>0</v>
      </c>
      <c r="I12" s="483">
        <f t="shared" si="0"/>
        <v>16301</v>
      </c>
      <c r="J12" s="483">
        <f t="shared" si="0"/>
        <v>20452</v>
      </c>
      <c r="K12" s="484">
        <f t="shared" si="0"/>
        <v>17243</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v>791</v>
      </c>
      <c r="D14" s="411">
        <v>221</v>
      </c>
      <c r="E14" s="411"/>
      <c r="F14" s="411">
        <v>60</v>
      </c>
      <c r="G14" s="411">
        <v>40</v>
      </c>
      <c r="H14" s="411"/>
      <c r="I14" s="411">
        <v>20</v>
      </c>
      <c r="J14" s="435"/>
      <c r="K14" s="411">
        <v>21</v>
      </c>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60">
        <v>1230</v>
      </c>
      <c r="C16" s="482">
        <v>98509</v>
      </c>
      <c r="D16" s="411"/>
      <c r="E16" s="411"/>
      <c r="F16" s="411"/>
      <c r="G16" s="411">
        <v>11500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99300</v>
      </c>
      <c r="D18" s="486">
        <f t="shared" ref="D18:K18" si="1">SUM(D14:D17)</f>
        <v>221</v>
      </c>
      <c r="E18" s="486">
        <f t="shared" si="1"/>
        <v>0</v>
      </c>
      <c r="F18" s="486">
        <f t="shared" si="1"/>
        <v>60</v>
      </c>
      <c r="G18" s="486">
        <f t="shared" si="1"/>
        <v>11540</v>
      </c>
      <c r="H18" s="486">
        <f t="shared" si="1"/>
        <v>0</v>
      </c>
      <c r="I18" s="486">
        <f t="shared" si="1"/>
        <v>20</v>
      </c>
      <c r="J18" s="486">
        <f t="shared" si="1"/>
        <v>0</v>
      </c>
      <c r="K18" s="1071">
        <f t="shared" si="1"/>
        <v>21</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75" customHeight="1" x14ac:dyDescent="0.2">
      <c r="A65" s="912" t="s">
        <v>646</v>
      </c>
      <c r="B65" s="40">
        <v>1510</v>
      </c>
      <c r="C65" s="411">
        <v>13248</v>
      </c>
      <c r="D65" s="411">
        <v>876</v>
      </c>
      <c r="E65" s="411">
        <v>1282</v>
      </c>
      <c r="F65" s="435">
        <v>548</v>
      </c>
      <c r="G65" s="411">
        <v>2047</v>
      </c>
      <c r="H65" s="411"/>
      <c r="I65" s="411">
        <v>1280</v>
      </c>
      <c r="J65" s="435">
        <v>241</v>
      </c>
      <c r="K65" s="411">
        <v>620</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13248</v>
      </c>
      <c r="D67" s="484">
        <f t="shared" ref="D67:K67" si="2">SUM(D65:D66)</f>
        <v>876</v>
      </c>
      <c r="E67" s="484">
        <f t="shared" si="2"/>
        <v>1282</v>
      </c>
      <c r="F67" s="484">
        <f t="shared" si="2"/>
        <v>548</v>
      </c>
      <c r="G67" s="484">
        <f t="shared" si="2"/>
        <v>2047</v>
      </c>
      <c r="H67" s="484">
        <f t="shared" si="2"/>
        <v>0</v>
      </c>
      <c r="I67" s="484">
        <f t="shared" si="2"/>
        <v>1280</v>
      </c>
      <c r="J67" s="484">
        <f t="shared" si="2"/>
        <v>241</v>
      </c>
      <c r="K67" s="484">
        <f t="shared" si="2"/>
        <v>620</v>
      </c>
    </row>
    <row r="68" spans="1:11" ht="18" customHeight="1" thickTop="1" x14ac:dyDescent="0.2">
      <c r="A68" s="734" t="s">
        <v>534</v>
      </c>
      <c r="B68" s="1872">
        <v>1600</v>
      </c>
      <c r="C68" s="485"/>
      <c r="D68" s="432"/>
      <c r="E68" s="432"/>
      <c r="F68" s="432"/>
      <c r="G68" s="432"/>
      <c r="H68" s="432"/>
      <c r="I68" s="432"/>
      <c r="J68" s="432"/>
      <c r="K68" s="432"/>
    </row>
    <row r="69" spans="1:11" ht="12.75" customHeight="1" x14ac:dyDescent="0.2">
      <c r="A69" s="912" t="s">
        <v>771</v>
      </c>
      <c r="B69" s="40">
        <v>1611</v>
      </c>
      <c r="C69" s="411">
        <v>31485</v>
      </c>
      <c r="D69" s="432"/>
      <c r="E69" s="432"/>
      <c r="F69" s="432"/>
      <c r="G69" s="432"/>
      <c r="H69" s="432"/>
      <c r="I69" s="432"/>
      <c r="J69" s="432"/>
      <c r="K69" s="432"/>
    </row>
    <row r="70" spans="1:11" ht="12.75" customHeight="1" x14ac:dyDescent="0.2">
      <c r="A70" s="912" t="s">
        <v>1178</v>
      </c>
      <c r="B70" s="40">
        <v>1612</v>
      </c>
      <c r="C70" s="482"/>
      <c r="D70" s="432"/>
      <c r="E70" s="432"/>
      <c r="F70" s="432"/>
      <c r="G70" s="432"/>
      <c r="H70" s="432"/>
      <c r="I70" s="432"/>
      <c r="J70" s="432"/>
      <c r="K70" s="432"/>
    </row>
    <row r="71" spans="1:11" ht="12.75" customHeight="1" x14ac:dyDescent="0.2">
      <c r="A71" s="912" t="s">
        <v>313</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c r="D73" s="432"/>
      <c r="E73" s="432"/>
      <c r="F73" s="432"/>
      <c r="G73" s="432"/>
      <c r="H73" s="432"/>
      <c r="I73" s="432"/>
      <c r="J73" s="432"/>
      <c r="K73" s="432"/>
    </row>
    <row r="74" spans="1:11" ht="12.75" customHeight="1" x14ac:dyDescent="0.2">
      <c r="A74" s="912" t="s">
        <v>26</v>
      </c>
      <c r="B74" s="40">
        <v>1690</v>
      </c>
      <c r="C74" s="482"/>
      <c r="D74" s="432"/>
      <c r="E74" s="432"/>
      <c r="F74" s="432"/>
      <c r="G74" s="432"/>
      <c r="H74" s="432"/>
      <c r="I74" s="432"/>
      <c r="J74" s="432"/>
      <c r="K74" s="432"/>
    </row>
    <row r="75" spans="1:11" ht="12.75" customHeight="1" thickBot="1" x14ac:dyDescent="0.25">
      <c r="A75" s="463" t="s">
        <v>647</v>
      </c>
      <c r="B75" s="456"/>
      <c r="C75" s="484">
        <f>SUM(C69:C74)</f>
        <v>31485</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75" customHeight="1" x14ac:dyDescent="0.2">
      <c r="A77" s="912" t="s">
        <v>648</v>
      </c>
      <c r="B77" s="40">
        <v>1711</v>
      </c>
      <c r="C77" s="488">
        <v>7096</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1400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8496</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75" customHeight="1" x14ac:dyDescent="0.2">
      <c r="A84" s="912" t="s">
        <v>651</v>
      </c>
      <c r="B84" s="40">
        <v>1811</v>
      </c>
      <c r="C84" s="411">
        <v>5380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5380</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75" customHeight="1" x14ac:dyDescent="0.2">
      <c r="A95" s="912" t="s">
        <v>1254</v>
      </c>
      <c r="B95" s="40">
        <v>1910</v>
      </c>
      <c r="C95" s="411"/>
      <c r="D95" s="482"/>
      <c r="E95" s="430"/>
      <c r="F95" s="430"/>
      <c r="G95" s="430"/>
      <c r="H95" s="430"/>
      <c r="I95" s="430"/>
      <c r="J95" s="430"/>
      <c r="K95" s="430"/>
    </row>
    <row r="96" spans="1:11" ht="12.75" customHeight="1" x14ac:dyDescent="0.2">
      <c r="A96" s="912" t="s">
        <v>457</v>
      </c>
      <c r="B96" s="40">
        <v>1920</v>
      </c>
      <c r="C96" s="482"/>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982</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v>151728</v>
      </c>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c r="D105" s="491"/>
      <c r="E105" s="432"/>
      <c r="F105" s="432"/>
      <c r="G105" s="432"/>
      <c r="H105" s="697"/>
      <c r="I105" s="432"/>
      <c r="J105" s="432"/>
      <c r="K105" s="432"/>
    </row>
    <row r="106" spans="1:12" ht="12.75" customHeight="1" x14ac:dyDescent="0.2">
      <c r="A106" s="912" t="s">
        <v>1805</v>
      </c>
      <c r="B106" s="40">
        <v>1993</v>
      </c>
      <c r="C106" s="411"/>
      <c r="D106" s="490"/>
      <c r="E106" s="435"/>
      <c r="F106" s="435"/>
      <c r="G106" s="435"/>
      <c r="H106" s="435"/>
      <c r="I106" s="430"/>
      <c r="J106" s="435"/>
      <c r="K106" s="435"/>
    </row>
    <row r="107" spans="1:12" ht="12.75" customHeight="1" x14ac:dyDescent="0.2">
      <c r="A107" s="912" t="s">
        <v>82</v>
      </c>
      <c r="B107" s="40">
        <v>1999</v>
      </c>
      <c r="C107" s="482">
        <v>10195</v>
      </c>
      <c r="D107" s="411"/>
      <c r="E107" s="411"/>
      <c r="F107" s="411">
        <v>7973</v>
      </c>
      <c r="G107" s="411"/>
      <c r="H107" s="411"/>
      <c r="I107" s="411"/>
      <c r="J107" s="435"/>
      <c r="K107" s="411"/>
    </row>
    <row r="108" spans="1:12" ht="12.75" customHeight="1" thickBot="1" x14ac:dyDescent="0.25">
      <c r="A108" s="463" t="s">
        <v>577</v>
      </c>
      <c r="B108" s="737"/>
      <c r="C108" s="483">
        <f>SUM(C95:C107)</f>
        <v>10195</v>
      </c>
      <c r="D108" s="483">
        <f t="shared" ref="D108:K108" si="3">SUM(D95:D107)</f>
        <v>0</v>
      </c>
      <c r="E108" s="483">
        <f t="shared" si="3"/>
        <v>151728</v>
      </c>
      <c r="F108" s="483">
        <f t="shared" si="3"/>
        <v>7973</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808231</v>
      </c>
      <c r="D109" s="492">
        <f t="shared" si="4"/>
        <v>180124</v>
      </c>
      <c r="E109" s="492">
        <f t="shared" si="4"/>
        <v>153010</v>
      </c>
      <c r="F109" s="492">
        <f t="shared" si="4"/>
        <v>57437</v>
      </c>
      <c r="G109" s="492">
        <f t="shared" si="4"/>
        <v>33900</v>
      </c>
      <c r="H109" s="492">
        <f t="shared" si="4"/>
        <v>0</v>
      </c>
      <c r="I109" s="492">
        <f t="shared" si="4"/>
        <v>17601</v>
      </c>
      <c r="J109" s="492">
        <f t="shared" si="4"/>
        <v>20693</v>
      </c>
      <c r="K109" s="442">
        <f t="shared" si="4"/>
        <v>17884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1" t="s">
        <v>984</v>
      </c>
      <c r="B111" s="42">
        <v>2100</v>
      </c>
      <c r="C111" s="488"/>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75" customHeight="1" x14ac:dyDescent="0.2">
      <c r="A117" s="476" t="s">
        <v>1757</v>
      </c>
      <c r="B117" s="262">
        <v>3001</v>
      </c>
      <c r="C117" s="488">
        <v>151387</v>
      </c>
      <c r="D117" s="417"/>
      <c r="E117" s="411"/>
      <c r="F117" s="417"/>
      <c r="G117" s="417"/>
      <c r="H117" s="411"/>
      <c r="I117" s="432"/>
      <c r="J117" s="435"/>
      <c r="K117" s="411"/>
    </row>
    <row r="118" spans="1:11" ht="12.75" customHeight="1" x14ac:dyDescent="0.2">
      <c r="A118" s="476" t="s">
        <v>1758</v>
      </c>
      <c r="B118" s="262">
        <v>3002</v>
      </c>
      <c r="C118" s="482"/>
      <c r="D118" s="411"/>
      <c r="E118" s="411"/>
      <c r="F118" s="411"/>
      <c r="G118" s="411"/>
      <c r="H118" s="411"/>
      <c r="I118" s="432"/>
      <c r="J118" s="435"/>
      <c r="K118" s="411"/>
    </row>
    <row r="119" spans="1:11" ht="12.75" customHeight="1" x14ac:dyDescent="0.2">
      <c r="A119" s="476" t="s">
        <v>1759</v>
      </c>
      <c r="B119" s="262">
        <v>3005</v>
      </c>
      <c r="C119" s="482"/>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151387</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3">
        <v>3100</v>
      </c>
      <c r="C124" s="417"/>
      <c r="D124" s="491"/>
      <c r="E124" s="432"/>
      <c r="F124" s="805"/>
      <c r="G124" s="432"/>
      <c r="H124" s="432"/>
      <c r="I124" s="432"/>
      <c r="J124" s="432"/>
      <c r="K124" s="432"/>
    </row>
    <row r="125" spans="1:11" ht="12.75" customHeight="1" x14ac:dyDescent="0.2">
      <c r="A125" s="912" t="s">
        <v>1837</v>
      </c>
      <c r="B125" s="262">
        <v>3105</v>
      </c>
      <c r="C125" s="411">
        <v>25124</v>
      </c>
      <c r="D125" s="491"/>
      <c r="E125" s="432"/>
      <c r="F125" s="411"/>
      <c r="G125" s="432"/>
      <c r="H125" s="432"/>
      <c r="I125" s="432"/>
      <c r="J125" s="432"/>
      <c r="K125" s="432"/>
    </row>
    <row r="126" spans="1:11" ht="12.75" customHeight="1" x14ac:dyDescent="0.2">
      <c r="A126" s="912" t="s">
        <v>1035</v>
      </c>
      <c r="B126" s="262">
        <v>3110</v>
      </c>
      <c r="C126" s="482">
        <v>12810</v>
      </c>
      <c r="D126" s="411"/>
      <c r="E126" s="432"/>
      <c r="F126" s="411"/>
      <c r="G126" s="432"/>
      <c r="H126" s="432"/>
      <c r="I126" s="432"/>
      <c r="J126" s="432"/>
      <c r="K126" s="432"/>
    </row>
    <row r="127" spans="1:11" ht="12.75" customHeight="1" x14ac:dyDescent="0.2">
      <c r="A127" s="912" t="s">
        <v>112</v>
      </c>
      <c r="B127" s="262">
        <v>3120</v>
      </c>
      <c r="C127" s="411"/>
      <c r="D127" s="491"/>
      <c r="E127" s="432"/>
      <c r="F127" s="411"/>
      <c r="G127" s="432"/>
      <c r="H127" s="432"/>
      <c r="I127" s="432"/>
      <c r="J127" s="432"/>
      <c r="K127" s="432"/>
    </row>
    <row r="128" spans="1:11" ht="12.75" customHeight="1" x14ac:dyDescent="0.2">
      <c r="A128" s="912" t="s">
        <v>1838</v>
      </c>
      <c r="B128" s="262">
        <v>3130</v>
      </c>
      <c r="C128" s="411"/>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1221</v>
      </c>
      <c r="B131" s="461"/>
      <c r="C131" s="483">
        <f>SUM(C124:C130)</f>
        <v>37934</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2">
        <v>3200</v>
      </c>
      <c r="C133" s="482"/>
      <c r="D133" s="411"/>
      <c r="E133" s="491"/>
      <c r="F133" s="432"/>
      <c r="G133" s="411"/>
      <c r="H133" s="432"/>
      <c r="I133" s="432"/>
      <c r="J133" s="432"/>
      <c r="K133" s="432"/>
    </row>
    <row r="134" spans="1:11" ht="12.75" customHeight="1" x14ac:dyDescent="0.2">
      <c r="A134" s="912" t="s">
        <v>774</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704</v>
      </c>
      <c r="B136" s="262">
        <v>3235</v>
      </c>
      <c r="C136" s="490"/>
      <c r="D136" s="435"/>
      <c r="E136" s="491"/>
      <c r="F136" s="432"/>
      <c r="G136" s="435"/>
      <c r="H136" s="432"/>
      <c r="I136" s="432"/>
      <c r="J136" s="432"/>
      <c r="K136" s="432"/>
    </row>
    <row r="137" spans="1:11" ht="12.75" customHeight="1" x14ac:dyDescent="0.2">
      <c r="A137" s="912" t="s">
        <v>705</v>
      </c>
      <c r="B137" s="262">
        <v>3240</v>
      </c>
      <c r="C137" s="490"/>
      <c r="D137" s="435"/>
      <c r="E137" s="491"/>
      <c r="F137" s="432"/>
      <c r="G137" s="435"/>
      <c r="H137" s="432"/>
      <c r="I137" s="432"/>
      <c r="J137" s="432"/>
      <c r="K137" s="432"/>
    </row>
    <row r="138" spans="1:11" ht="12.75" customHeight="1" x14ac:dyDescent="0.2">
      <c r="A138" s="912" t="s">
        <v>706</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707</v>
      </c>
      <c r="B140" s="461"/>
      <c r="C140" s="483">
        <f>SUM(C133:C139)</f>
        <v>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2">
        <v>3305</v>
      </c>
      <c r="C142" s="411"/>
      <c r="D142" s="432"/>
      <c r="E142" s="491"/>
      <c r="F142" s="432"/>
      <c r="G142" s="411"/>
      <c r="H142" s="432"/>
      <c r="I142" s="432"/>
      <c r="J142" s="432"/>
      <c r="K142" s="432"/>
    </row>
    <row r="143" spans="1:11" ht="12.75" customHeight="1" x14ac:dyDescent="0.2">
      <c r="A143" s="912" t="s">
        <v>410</v>
      </c>
      <c r="B143" s="262">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338</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1839</v>
      </c>
      <c r="B151" s="262">
        <v>3500</v>
      </c>
      <c r="C151" s="482"/>
      <c r="D151" s="411"/>
      <c r="E151" s="491"/>
      <c r="F151" s="411">
        <v>77046</v>
      </c>
      <c r="G151" s="435"/>
      <c r="H151" s="432"/>
      <c r="I151" s="432"/>
      <c r="J151" s="432"/>
      <c r="K151" s="432"/>
    </row>
    <row r="152" spans="1:11" ht="12.75" customHeight="1" x14ac:dyDescent="0.2">
      <c r="A152" s="912" t="s">
        <v>1247</v>
      </c>
      <c r="B152" s="262">
        <v>3510</v>
      </c>
      <c r="C152" s="482"/>
      <c r="D152" s="411"/>
      <c r="E152" s="491"/>
      <c r="F152" s="411">
        <v>12948</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89994</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1840</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c r="D171" s="925"/>
      <c r="E171" s="925"/>
      <c r="F171" s="925"/>
      <c r="G171" s="926"/>
      <c r="H171" s="808"/>
      <c r="I171" s="926"/>
      <c r="J171" s="926"/>
      <c r="K171" s="808"/>
    </row>
    <row r="172" spans="1:11" ht="12.75" customHeight="1" thickTop="1" thickBot="1" x14ac:dyDescent="0.25">
      <c r="A172" s="2220" t="s">
        <v>466</v>
      </c>
      <c r="B172" s="2221"/>
      <c r="C172" s="923">
        <f t="shared" ref="C172:K172" si="6">SUM(C131,C140,C144,C145:C149,C154,C155:C170,C171)</f>
        <v>38272</v>
      </c>
      <c r="D172" s="923">
        <f t="shared" si="6"/>
        <v>0</v>
      </c>
      <c r="E172" s="923">
        <f t="shared" si="6"/>
        <v>0</v>
      </c>
      <c r="F172" s="923">
        <f t="shared" si="6"/>
        <v>89994</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189659</v>
      </c>
      <c r="D173" s="492">
        <f>SUM(D121,D172)</f>
        <v>0</v>
      </c>
      <c r="E173" s="492">
        <f>SUM(E121,E172)</f>
        <v>0</v>
      </c>
      <c r="F173" s="492">
        <f t="shared" ref="F173:K173" si="7">SUM(F121,F172)</f>
        <v>89994</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1962</v>
      </c>
      <c r="B175" s="2223"/>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8" t="s">
        <v>921</v>
      </c>
      <c r="B178" s="222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6" t="s">
        <v>1963</v>
      </c>
      <c r="B179" s="2227"/>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8" t="s">
        <v>922</v>
      </c>
      <c r="B184" s="222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6" t="s">
        <v>1964</v>
      </c>
      <c r="B185" s="2227"/>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75" customHeight="1" x14ac:dyDescent="0.2">
      <c r="A187" s="912" t="s">
        <v>1842</v>
      </c>
      <c r="B187" s="40">
        <v>4100</v>
      </c>
      <c r="C187" s="488"/>
      <c r="D187" s="417"/>
      <c r="E187" s="491"/>
      <c r="F187" s="417"/>
      <c r="G187" s="417"/>
      <c r="H187" s="432"/>
      <c r="I187" s="432"/>
      <c r="J187" s="432"/>
      <c r="K187" s="432"/>
    </row>
    <row r="188" spans="1:11" ht="12.75" customHeight="1" x14ac:dyDescent="0.2">
      <c r="A188" s="912" t="s">
        <v>1843</v>
      </c>
      <c r="B188" s="40">
        <v>4105</v>
      </c>
      <c r="C188" s="482"/>
      <c r="D188" s="411"/>
      <c r="E188" s="491"/>
      <c r="F188" s="411"/>
      <c r="G188" s="411"/>
      <c r="H188" s="432"/>
      <c r="I188" s="432"/>
      <c r="J188" s="432"/>
      <c r="K188" s="432"/>
    </row>
    <row r="189" spans="1:11" ht="12.75" customHeight="1" x14ac:dyDescent="0.2">
      <c r="A189" s="912" t="s">
        <v>1844</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75" customHeight="1" x14ac:dyDescent="0.2">
      <c r="A194" s="912" t="s">
        <v>1248</v>
      </c>
      <c r="B194" s="40">
        <v>4210</v>
      </c>
      <c r="C194" s="411">
        <v>37047</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11675</v>
      </c>
      <c r="D196" s="432"/>
      <c r="E196" s="491"/>
      <c r="F196" s="432"/>
      <c r="G196" s="511"/>
      <c r="H196" s="432"/>
      <c r="I196" s="432"/>
      <c r="J196" s="432"/>
      <c r="K196" s="432"/>
    </row>
    <row r="197" spans="1:11" ht="12.75" customHeight="1" x14ac:dyDescent="0.2">
      <c r="A197" s="912" t="s">
        <v>1846</v>
      </c>
      <c r="B197" s="40">
        <v>4225</v>
      </c>
      <c r="C197" s="482"/>
      <c r="D197" s="432"/>
      <c r="E197" s="491"/>
      <c r="F197" s="432"/>
      <c r="G197" s="511"/>
      <c r="H197" s="432"/>
      <c r="I197" s="432"/>
      <c r="J197" s="432"/>
      <c r="K197" s="432"/>
    </row>
    <row r="198" spans="1:11" ht="12.75" customHeight="1" x14ac:dyDescent="0.2">
      <c r="A198" s="912" t="s">
        <v>1847</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48722</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54302</v>
      </c>
      <c r="D203" s="411"/>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54302</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1848</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1849</v>
      </c>
      <c r="B220" s="158">
        <v>4620</v>
      </c>
      <c r="C220" s="482"/>
      <c r="D220" s="411"/>
      <c r="E220" s="432"/>
      <c r="F220" s="411"/>
      <c r="G220" s="411"/>
      <c r="H220" s="432"/>
      <c r="I220" s="432"/>
      <c r="J220" s="432"/>
      <c r="K220" s="432"/>
    </row>
    <row r="221" spans="1:11" ht="12.75" customHeight="1" x14ac:dyDescent="0.2">
      <c r="A221" s="912" t="s">
        <v>1244</v>
      </c>
      <c r="B221" s="40">
        <v>4625</v>
      </c>
      <c r="C221" s="482"/>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1850</v>
      </c>
      <c r="B258" s="743">
        <v>4880</v>
      </c>
      <c r="C258" s="490"/>
      <c r="D258" s="435"/>
      <c r="E258" s="435"/>
      <c r="F258" s="435"/>
      <c r="G258" s="435"/>
      <c r="H258" s="435"/>
      <c r="I258" s="432"/>
      <c r="J258" s="435"/>
      <c r="K258" s="435"/>
    </row>
    <row r="259" spans="1:11" ht="12.7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81" t="s">
        <v>1790</v>
      </c>
      <c r="B260" s="1882">
        <v>4901</v>
      </c>
      <c r="C260" s="1791"/>
      <c r="D260" s="481"/>
      <c r="E260" s="432"/>
      <c r="F260" s="432"/>
      <c r="G260" s="432"/>
      <c r="H260" s="432"/>
      <c r="I260" s="432"/>
      <c r="J260" s="432"/>
      <c r="K260" s="432"/>
    </row>
    <row r="261" spans="1:11" ht="12.75" customHeight="1" thickTop="1" thickBot="1" x14ac:dyDescent="0.25">
      <c r="A261" s="1785" t="s">
        <v>1865</v>
      </c>
      <c r="B261" s="1786">
        <v>4902</v>
      </c>
      <c r="C261" s="1784"/>
      <c r="D261" s="1759"/>
      <c r="E261" s="481"/>
      <c r="F261" s="1759"/>
      <c r="G261" s="1759"/>
      <c r="H261" s="481"/>
      <c r="I261" s="432"/>
      <c r="J261" s="481"/>
      <c r="K261" s="481"/>
    </row>
    <row r="262" spans="1:11" ht="12.75" customHeight="1" thickTop="1" thickBot="1" x14ac:dyDescent="0.25">
      <c r="A262" s="911" t="s">
        <v>1283</v>
      </c>
      <c r="B262" s="42">
        <v>4904</v>
      </c>
      <c r="C262" s="1720"/>
      <c r="D262" s="1784"/>
      <c r="E262" s="481"/>
      <c r="F262" s="485"/>
      <c r="G262" s="1784"/>
      <c r="H262" s="481"/>
      <c r="I262" s="432"/>
      <c r="J262" s="432"/>
      <c r="K262" s="432"/>
    </row>
    <row r="263" spans="1:11" ht="12.75" customHeight="1" thickTop="1" thickBot="1" x14ac:dyDescent="0.25">
      <c r="A263" s="912" t="s">
        <v>1851</v>
      </c>
      <c r="B263" s="40">
        <v>4905</v>
      </c>
      <c r="C263" s="422"/>
      <c r="D263" s="432"/>
      <c r="E263" s="432"/>
      <c r="F263" s="425"/>
      <c r="G263" s="422"/>
      <c r="H263" s="432"/>
      <c r="I263" s="432"/>
      <c r="J263" s="432"/>
      <c r="K263" s="432"/>
    </row>
    <row r="264" spans="1:11" ht="12.75" customHeight="1" thickTop="1" thickBot="1" x14ac:dyDescent="0.25">
      <c r="A264" s="912" t="s">
        <v>1852</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5483</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10899</v>
      </c>
      <c r="D270" s="423"/>
      <c r="E270" s="432"/>
      <c r="F270" s="423"/>
      <c r="G270" s="423"/>
      <c r="H270" s="432"/>
      <c r="I270" s="432"/>
      <c r="J270" s="432"/>
      <c r="K270" s="432"/>
    </row>
    <row r="271" spans="1:11" ht="12.75" customHeight="1" thickTop="1" thickBot="1" x14ac:dyDescent="0.25">
      <c r="A271" s="912" t="s">
        <v>443</v>
      </c>
      <c r="B271" s="40">
        <v>4992</v>
      </c>
      <c r="C271" s="496"/>
      <c r="D271" s="423"/>
      <c r="E271" s="432"/>
      <c r="F271" s="423"/>
      <c r="G271" s="423"/>
      <c r="H271" s="432"/>
      <c r="I271" s="432"/>
      <c r="J271" s="432"/>
      <c r="K271" s="432"/>
    </row>
    <row r="272" spans="1:11" s="29" customFormat="1" ht="12.75" customHeight="1" thickTop="1" thickBot="1" x14ac:dyDescent="0.25">
      <c r="A272" s="915" t="s">
        <v>79</v>
      </c>
      <c r="B272" s="158">
        <v>4999</v>
      </c>
      <c r="C272" s="496">
        <v>11533</v>
      </c>
      <c r="D272" s="423"/>
      <c r="E272" s="432"/>
      <c r="F272" s="423"/>
      <c r="G272" s="423"/>
      <c r="H272" s="441"/>
      <c r="I272" s="432"/>
      <c r="J272" s="432"/>
      <c r="K272" s="441"/>
    </row>
    <row r="273" spans="1:11" ht="23.25" customHeight="1" thickTop="1" thickBot="1" x14ac:dyDescent="0.25">
      <c r="A273" s="2224" t="s">
        <v>1777</v>
      </c>
      <c r="B273" s="2225"/>
      <c r="C273" s="492">
        <f t="shared" ref="C273:H273" si="10">SUM(C191,C201,C211,C216,C224,C228,C229,C259:C272)</f>
        <v>130939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130939</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1128829</v>
      </c>
      <c r="D275" s="492">
        <f t="shared" si="12"/>
        <v>180124</v>
      </c>
      <c r="E275" s="492">
        <f t="shared" si="12"/>
        <v>153010</v>
      </c>
      <c r="F275" s="492">
        <f t="shared" si="12"/>
        <v>147431</v>
      </c>
      <c r="G275" s="492">
        <f t="shared" si="12"/>
        <v>33900</v>
      </c>
      <c r="H275" s="492">
        <f t="shared" si="12"/>
        <v>0</v>
      </c>
      <c r="I275" s="492">
        <f t="shared" si="12"/>
        <v>17601</v>
      </c>
      <c r="J275" s="492">
        <f t="shared" si="12"/>
        <v>20693</v>
      </c>
      <c r="K275" s="442">
        <f t="shared" si="12"/>
        <v>17884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A5" sqref="A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7">
        <v>1100</v>
      </c>
      <c r="C5" s="411">
        <v>672635</v>
      </c>
      <c r="D5" s="411">
        <v>168027</v>
      </c>
      <c r="E5" s="411">
        <v>8769</v>
      </c>
      <c r="F5" s="411">
        <v>49735</v>
      </c>
      <c r="G5" s="411"/>
      <c r="H5" s="411">
        <v>1479</v>
      </c>
      <c r="I5" s="435"/>
      <c r="J5" s="435"/>
      <c r="K5" s="413">
        <f>SUM(C5:J5)</f>
        <v>900645</v>
      </c>
      <c r="L5" s="411">
        <v>880649</v>
      </c>
    </row>
    <row r="6" spans="1:14" x14ac:dyDescent="0.2">
      <c r="A6" s="1813" t="s">
        <v>1808</v>
      </c>
      <c r="B6" s="267" t="s">
        <v>1806</v>
      </c>
      <c r="C6" s="506"/>
      <c r="D6" s="506"/>
      <c r="E6" s="411"/>
      <c r="F6" s="506"/>
      <c r="G6" s="506"/>
      <c r="H6" s="506"/>
      <c r="I6" s="506"/>
      <c r="J6" s="506"/>
      <c r="K6" s="413">
        <f>SUM(C6,E6)</f>
        <v>0</v>
      </c>
      <c r="L6" s="411"/>
    </row>
    <row r="7" spans="1:14" x14ac:dyDescent="0.2">
      <c r="A7" s="1813" t="s">
        <v>171</v>
      </c>
      <c r="B7" s="267" t="s">
        <v>1143</v>
      </c>
      <c r="C7" s="435"/>
      <c r="D7" s="435"/>
      <c r="E7" s="435"/>
      <c r="F7" s="435"/>
      <c r="G7" s="435"/>
      <c r="H7" s="435"/>
      <c r="I7" s="435"/>
      <c r="J7" s="435"/>
      <c r="K7" s="413">
        <f t="shared" ref="K7:K32" si="0">SUM(C7:J7)</f>
        <v>0</v>
      </c>
      <c r="L7" s="411"/>
    </row>
    <row r="8" spans="1:14" x14ac:dyDescent="0.2">
      <c r="A8" s="1813" t="s">
        <v>172</v>
      </c>
      <c r="B8" s="267">
        <v>1200</v>
      </c>
      <c r="C8" s="411">
        <v>34291</v>
      </c>
      <c r="D8" s="411"/>
      <c r="E8" s="411"/>
      <c r="F8" s="411"/>
      <c r="G8" s="411"/>
      <c r="H8" s="411"/>
      <c r="I8" s="435"/>
      <c r="J8" s="435"/>
      <c r="K8" s="413">
        <f t="shared" si="0"/>
        <v>34291</v>
      </c>
      <c r="L8" s="411">
        <v>69268</v>
      </c>
    </row>
    <row r="9" spans="1:14" x14ac:dyDescent="0.2">
      <c r="A9" s="1813" t="s">
        <v>838</v>
      </c>
      <c r="B9" s="267" t="s">
        <v>1144</v>
      </c>
      <c r="C9" s="435"/>
      <c r="D9" s="435"/>
      <c r="E9" s="435"/>
      <c r="F9" s="435"/>
      <c r="G9" s="435"/>
      <c r="H9" s="435"/>
      <c r="I9" s="435"/>
      <c r="J9" s="435"/>
      <c r="K9" s="413">
        <f t="shared" si="0"/>
        <v>0</v>
      </c>
      <c r="L9" s="411"/>
    </row>
    <row r="10" spans="1:14" x14ac:dyDescent="0.2">
      <c r="A10" s="1813" t="s">
        <v>839</v>
      </c>
      <c r="B10" s="267">
        <v>1250</v>
      </c>
      <c r="C10" s="411"/>
      <c r="D10" s="411"/>
      <c r="E10" s="411">
        <v>14176</v>
      </c>
      <c r="F10" s="411"/>
      <c r="G10" s="411"/>
      <c r="H10" s="411"/>
      <c r="I10" s="435"/>
      <c r="J10" s="435"/>
      <c r="K10" s="413">
        <f t="shared" si="0"/>
        <v>14176</v>
      </c>
      <c r="L10" s="411"/>
    </row>
    <row r="11" spans="1:14" x14ac:dyDescent="0.2">
      <c r="A11" s="1813" t="s">
        <v>1346</v>
      </c>
      <c r="B11" s="267" t="s">
        <v>169</v>
      </c>
      <c r="C11" s="435"/>
      <c r="D11" s="435"/>
      <c r="E11" s="435"/>
      <c r="F11" s="435"/>
      <c r="G11" s="435"/>
      <c r="H11" s="435"/>
      <c r="I11" s="435"/>
      <c r="J11" s="435"/>
      <c r="K11" s="413">
        <f t="shared" si="0"/>
        <v>0</v>
      </c>
      <c r="L11" s="411"/>
    </row>
    <row r="12" spans="1:14" x14ac:dyDescent="0.2">
      <c r="A12" s="1813" t="s">
        <v>1138</v>
      </c>
      <c r="B12" s="267">
        <v>1300</v>
      </c>
      <c r="C12" s="411"/>
      <c r="D12" s="411"/>
      <c r="E12" s="411"/>
      <c r="F12" s="411"/>
      <c r="G12" s="411"/>
      <c r="H12" s="411"/>
      <c r="I12" s="435"/>
      <c r="J12" s="435"/>
      <c r="K12" s="413">
        <f t="shared" si="0"/>
        <v>0</v>
      </c>
      <c r="L12" s="411"/>
    </row>
    <row r="13" spans="1:14" x14ac:dyDescent="0.2">
      <c r="A13" s="1813" t="s">
        <v>840</v>
      </c>
      <c r="B13" s="267">
        <v>1400</v>
      </c>
      <c r="C13" s="411"/>
      <c r="D13" s="411"/>
      <c r="E13" s="411"/>
      <c r="F13" s="411"/>
      <c r="G13" s="411"/>
      <c r="H13" s="411"/>
      <c r="I13" s="435"/>
      <c r="J13" s="435"/>
      <c r="K13" s="413">
        <f t="shared" si="0"/>
        <v>0</v>
      </c>
      <c r="L13" s="411"/>
    </row>
    <row r="14" spans="1:14" x14ac:dyDescent="0.2">
      <c r="A14" s="1813" t="s">
        <v>1139</v>
      </c>
      <c r="B14" s="267">
        <v>1500</v>
      </c>
      <c r="C14" s="411">
        <v>17156</v>
      </c>
      <c r="D14" s="411">
        <v>3011</v>
      </c>
      <c r="E14" s="411">
        <v>5868</v>
      </c>
      <c r="F14" s="411">
        <v>14170</v>
      </c>
      <c r="G14" s="411"/>
      <c r="H14" s="411"/>
      <c r="I14" s="435"/>
      <c r="J14" s="435"/>
      <c r="K14" s="413">
        <f t="shared" si="0"/>
        <v>40205</v>
      </c>
      <c r="L14" s="411">
        <v>39079</v>
      </c>
    </row>
    <row r="15" spans="1:14" x14ac:dyDescent="0.2">
      <c r="A15" s="1813" t="s">
        <v>1140</v>
      </c>
      <c r="B15" s="267">
        <v>1600</v>
      </c>
      <c r="C15" s="411"/>
      <c r="D15" s="411"/>
      <c r="E15" s="411"/>
      <c r="F15" s="411"/>
      <c r="G15" s="411"/>
      <c r="H15" s="411"/>
      <c r="I15" s="435"/>
      <c r="J15" s="435"/>
      <c r="K15" s="413">
        <f t="shared" si="0"/>
        <v>0</v>
      </c>
      <c r="L15" s="411"/>
    </row>
    <row r="16" spans="1:14" x14ac:dyDescent="0.2">
      <c r="A16" s="1813" t="s">
        <v>1165</v>
      </c>
      <c r="B16" s="267" t="s">
        <v>503</v>
      </c>
      <c r="C16" s="411"/>
      <c r="D16" s="411"/>
      <c r="E16" s="411"/>
      <c r="F16" s="411"/>
      <c r="G16" s="411"/>
      <c r="H16" s="411"/>
      <c r="I16" s="435"/>
      <c r="J16" s="435"/>
      <c r="K16" s="413">
        <f t="shared" si="0"/>
        <v>0</v>
      </c>
      <c r="L16" s="411"/>
    </row>
    <row r="17" spans="1:12" x14ac:dyDescent="0.2">
      <c r="A17" s="1813" t="s">
        <v>841</v>
      </c>
      <c r="B17" s="267" t="s">
        <v>170</v>
      </c>
      <c r="C17" s="435"/>
      <c r="D17" s="435"/>
      <c r="E17" s="435"/>
      <c r="F17" s="435"/>
      <c r="G17" s="435"/>
      <c r="H17" s="435"/>
      <c r="I17" s="435"/>
      <c r="J17" s="435"/>
      <c r="K17" s="413">
        <f t="shared" si="0"/>
        <v>0</v>
      </c>
      <c r="L17" s="411"/>
    </row>
    <row r="18" spans="1:12" x14ac:dyDescent="0.2">
      <c r="A18" s="1813" t="s">
        <v>1285</v>
      </c>
      <c r="B18" s="267">
        <v>1800</v>
      </c>
      <c r="C18" s="411"/>
      <c r="D18" s="411"/>
      <c r="E18" s="411"/>
      <c r="F18" s="411"/>
      <c r="G18" s="411"/>
      <c r="H18" s="411"/>
      <c r="I18" s="435"/>
      <c r="J18" s="435"/>
      <c r="K18" s="413">
        <f t="shared" si="0"/>
        <v>0</v>
      </c>
      <c r="L18" s="411"/>
    </row>
    <row r="19" spans="1:12" x14ac:dyDescent="0.2">
      <c r="A19" s="1813" t="s">
        <v>141</v>
      </c>
      <c r="B19" s="267">
        <v>1900</v>
      </c>
      <c r="C19" s="411"/>
      <c r="D19" s="411"/>
      <c r="E19" s="411"/>
      <c r="F19" s="411"/>
      <c r="G19" s="411"/>
      <c r="H19" s="411"/>
      <c r="I19" s="435"/>
      <c r="J19" s="435"/>
      <c r="K19" s="413">
        <f t="shared" si="0"/>
        <v>0</v>
      </c>
      <c r="L19" s="411"/>
    </row>
    <row r="20" spans="1:12" x14ac:dyDescent="0.2">
      <c r="A20" s="1814" t="s">
        <v>855</v>
      </c>
      <c r="B20" s="292" t="s">
        <v>842</v>
      </c>
      <c r="C20" s="506"/>
      <c r="D20" s="506"/>
      <c r="E20" s="506"/>
      <c r="F20" s="506"/>
      <c r="G20" s="506"/>
      <c r="H20" s="690"/>
      <c r="I20" s="412"/>
      <c r="J20" s="480"/>
      <c r="K20" s="413">
        <f t="shared" si="0"/>
        <v>0</v>
      </c>
      <c r="L20" s="438"/>
    </row>
    <row r="21" spans="1:12" x14ac:dyDescent="0.2">
      <c r="A21" s="1814" t="s">
        <v>856</v>
      </c>
      <c r="B21" s="292" t="s">
        <v>843</v>
      </c>
      <c r="C21" s="506"/>
      <c r="D21" s="506"/>
      <c r="E21" s="506"/>
      <c r="F21" s="506"/>
      <c r="G21" s="506"/>
      <c r="H21" s="690"/>
      <c r="I21" s="412"/>
      <c r="J21" s="506"/>
      <c r="K21" s="413">
        <f t="shared" si="0"/>
        <v>0</v>
      </c>
      <c r="L21" s="438"/>
    </row>
    <row r="22" spans="1:12" x14ac:dyDescent="0.2">
      <c r="A22" s="1814" t="s">
        <v>857</v>
      </c>
      <c r="B22" s="292" t="s">
        <v>844</v>
      </c>
      <c r="C22" s="506"/>
      <c r="D22" s="506"/>
      <c r="E22" s="506"/>
      <c r="F22" s="506"/>
      <c r="G22" s="506"/>
      <c r="H22" s="690"/>
      <c r="I22" s="412"/>
      <c r="J22" s="506"/>
      <c r="K22" s="413">
        <f t="shared" si="0"/>
        <v>0</v>
      </c>
      <c r="L22" s="438"/>
    </row>
    <row r="23" spans="1:12" x14ac:dyDescent="0.2">
      <c r="A23" s="1814" t="s">
        <v>858</v>
      </c>
      <c r="B23" s="292" t="s">
        <v>845</v>
      </c>
      <c r="C23" s="506"/>
      <c r="D23" s="506"/>
      <c r="E23" s="506"/>
      <c r="F23" s="506"/>
      <c r="G23" s="506"/>
      <c r="H23" s="690"/>
      <c r="I23" s="412"/>
      <c r="J23" s="506"/>
      <c r="K23" s="413">
        <f t="shared" si="0"/>
        <v>0</v>
      </c>
      <c r="L23" s="438"/>
    </row>
    <row r="24" spans="1:12" ht="12.75" customHeight="1" x14ac:dyDescent="0.2">
      <c r="A24" s="1814" t="s">
        <v>859</v>
      </c>
      <c r="B24" s="292" t="s">
        <v>846</v>
      </c>
      <c r="C24" s="506"/>
      <c r="D24" s="506"/>
      <c r="E24" s="506"/>
      <c r="F24" s="506"/>
      <c r="G24" s="506"/>
      <c r="H24" s="690"/>
      <c r="I24" s="412"/>
      <c r="J24" s="506"/>
      <c r="K24" s="413">
        <f t="shared" si="0"/>
        <v>0</v>
      </c>
      <c r="L24" s="438"/>
    </row>
    <row r="25" spans="1:12" ht="12.75" customHeight="1" x14ac:dyDescent="0.2">
      <c r="A25" s="1814" t="s">
        <v>940</v>
      </c>
      <c r="B25" s="292" t="s">
        <v>847</v>
      </c>
      <c r="C25" s="506"/>
      <c r="D25" s="506"/>
      <c r="E25" s="506"/>
      <c r="F25" s="506"/>
      <c r="G25" s="506"/>
      <c r="H25" s="690"/>
      <c r="I25" s="412"/>
      <c r="J25" s="506"/>
      <c r="K25" s="413">
        <f t="shared" si="0"/>
        <v>0</v>
      </c>
      <c r="L25" s="438"/>
    </row>
    <row r="26" spans="1:12" x14ac:dyDescent="0.2">
      <c r="A26" s="1814" t="s">
        <v>726</v>
      </c>
      <c r="B26" s="292" t="s">
        <v>848</v>
      </c>
      <c r="C26" s="506"/>
      <c r="D26" s="506"/>
      <c r="E26" s="506"/>
      <c r="F26" s="506"/>
      <c r="G26" s="506"/>
      <c r="H26" s="690"/>
      <c r="I26" s="412"/>
      <c r="J26" s="506"/>
      <c r="K26" s="413">
        <f t="shared" si="0"/>
        <v>0</v>
      </c>
      <c r="L26" s="438"/>
    </row>
    <row r="27" spans="1:12" x14ac:dyDescent="0.2">
      <c r="A27" s="1814" t="s">
        <v>727</v>
      </c>
      <c r="B27" s="292" t="s">
        <v>849</v>
      </c>
      <c r="C27" s="506"/>
      <c r="D27" s="506"/>
      <c r="E27" s="506"/>
      <c r="F27" s="506"/>
      <c r="G27" s="506"/>
      <c r="H27" s="690"/>
      <c r="I27" s="412"/>
      <c r="J27" s="506"/>
      <c r="K27" s="413">
        <f t="shared" si="0"/>
        <v>0</v>
      </c>
      <c r="L27" s="438"/>
    </row>
    <row r="28" spans="1:12" x14ac:dyDescent="0.2">
      <c r="A28" s="1814" t="s">
        <v>157</v>
      </c>
      <c r="B28" s="292" t="s">
        <v>850</v>
      </c>
      <c r="C28" s="506"/>
      <c r="D28" s="506"/>
      <c r="E28" s="506"/>
      <c r="F28" s="506"/>
      <c r="G28" s="506"/>
      <c r="H28" s="690"/>
      <c r="I28" s="412"/>
      <c r="J28" s="506"/>
      <c r="K28" s="413">
        <f t="shared" si="0"/>
        <v>0</v>
      </c>
      <c r="L28" s="438"/>
    </row>
    <row r="29" spans="1:12" x14ac:dyDescent="0.2">
      <c r="A29" s="1814" t="s">
        <v>158</v>
      </c>
      <c r="B29" s="292" t="s">
        <v>851</v>
      </c>
      <c r="C29" s="506"/>
      <c r="D29" s="506"/>
      <c r="E29" s="506"/>
      <c r="F29" s="506"/>
      <c r="G29" s="506"/>
      <c r="H29" s="690"/>
      <c r="I29" s="412"/>
      <c r="J29" s="506"/>
      <c r="K29" s="413">
        <f t="shared" si="0"/>
        <v>0</v>
      </c>
      <c r="L29" s="438"/>
    </row>
    <row r="30" spans="1:12" x14ac:dyDescent="0.2">
      <c r="A30" s="1814" t="s">
        <v>159</v>
      </c>
      <c r="B30" s="292" t="s">
        <v>852</v>
      </c>
      <c r="C30" s="506"/>
      <c r="D30" s="506"/>
      <c r="E30" s="506"/>
      <c r="F30" s="506"/>
      <c r="G30" s="506"/>
      <c r="H30" s="690"/>
      <c r="I30" s="412"/>
      <c r="J30" s="506"/>
      <c r="K30" s="413">
        <f t="shared" si="0"/>
        <v>0</v>
      </c>
      <c r="L30" s="438"/>
    </row>
    <row r="31" spans="1:12" x14ac:dyDescent="0.2">
      <c r="A31" s="1814" t="s">
        <v>160</v>
      </c>
      <c r="B31" s="292" t="s">
        <v>853</v>
      </c>
      <c r="C31" s="506"/>
      <c r="D31" s="506"/>
      <c r="E31" s="506"/>
      <c r="F31" s="506"/>
      <c r="G31" s="506"/>
      <c r="H31" s="690"/>
      <c r="I31" s="412"/>
      <c r="J31" s="506"/>
      <c r="K31" s="413">
        <f t="shared" si="0"/>
        <v>0</v>
      </c>
      <c r="L31" s="438"/>
    </row>
    <row r="32" spans="1:12" x14ac:dyDescent="0.2">
      <c r="A32" s="1815" t="s">
        <v>1345</v>
      </c>
      <c r="B32" s="267"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724082</v>
      </c>
      <c r="D33" s="414">
        <f t="shared" ref="D33:L33" si="1">SUM(D5:D32)</f>
        <v>171038</v>
      </c>
      <c r="E33" s="414">
        <f t="shared" si="1"/>
        <v>28813</v>
      </c>
      <c r="F33" s="414">
        <f t="shared" si="1"/>
        <v>63905</v>
      </c>
      <c r="G33" s="414">
        <f t="shared" si="1"/>
        <v>0</v>
      </c>
      <c r="H33" s="414">
        <f t="shared" si="1"/>
        <v>1479</v>
      </c>
      <c r="I33" s="414">
        <f t="shared" si="1"/>
        <v>0</v>
      </c>
      <c r="J33" s="414">
        <f t="shared" si="1"/>
        <v>0</v>
      </c>
      <c r="K33" s="414">
        <f t="shared" si="1"/>
        <v>989317</v>
      </c>
      <c r="L33" s="414">
        <f t="shared" si="1"/>
        <v>988996</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7">
        <v>2110</v>
      </c>
      <c r="C36" s="417"/>
      <c r="D36" s="417"/>
      <c r="E36" s="417"/>
      <c r="F36" s="417"/>
      <c r="G36" s="417"/>
      <c r="H36" s="417"/>
      <c r="I36" s="435"/>
      <c r="J36" s="435"/>
      <c r="K36" s="413">
        <f t="shared" ref="K36:K41" si="2">SUM(C36:J36)</f>
        <v>0</v>
      </c>
      <c r="L36" s="411"/>
    </row>
    <row r="37" spans="1:14" x14ac:dyDescent="0.2">
      <c r="A37" s="1813" t="s">
        <v>1288</v>
      </c>
      <c r="B37" s="267">
        <v>2120</v>
      </c>
      <c r="C37" s="411"/>
      <c r="D37" s="411"/>
      <c r="E37" s="411"/>
      <c r="F37" s="411"/>
      <c r="G37" s="411"/>
      <c r="H37" s="411"/>
      <c r="I37" s="435"/>
      <c r="J37" s="435"/>
      <c r="K37" s="413">
        <f t="shared" si="2"/>
        <v>0</v>
      </c>
      <c r="L37" s="411"/>
    </row>
    <row r="38" spans="1:14" x14ac:dyDescent="0.2">
      <c r="A38" s="1813" t="s">
        <v>222</v>
      </c>
      <c r="B38" s="267">
        <v>2130</v>
      </c>
      <c r="C38" s="411"/>
      <c r="D38" s="411"/>
      <c r="E38" s="411">
        <v>1355</v>
      </c>
      <c r="F38" s="411">
        <v>342</v>
      </c>
      <c r="G38" s="411"/>
      <c r="H38" s="411"/>
      <c r="I38" s="435"/>
      <c r="J38" s="435"/>
      <c r="K38" s="413">
        <f t="shared" si="2"/>
        <v>1697</v>
      </c>
      <c r="L38" s="411">
        <v>2000</v>
      </c>
    </row>
    <row r="39" spans="1:14" x14ac:dyDescent="0.2">
      <c r="A39" s="1813" t="s">
        <v>223</v>
      </c>
      <c r="B39" s="267">
        <v>2140</v>
      </c>
      <c r="C39" s="411"/>
      <c r="D39" s="411"/>
      <c r="E39" s="411"/>
      <c r="F39" s="411"/>
      <c r="G39" s="411"/>
      <c r="H39" s="411"/>
      <c r="I39" s="435"/>
      <c r="J39" s="435"/>
      <c r="K39" s="413">
        <f t="shared" si="2"/>
        <v>0</v>
      </c>
      <c r="L39" s="411"/>
    </row>
    <row r="40" spans="1:14" x14ac:dyDescent="0.2">
      <c r="A40" s="1813" t="s">
        <v>224</v>
      </c>
      <c r="B40" s="267">
        <v>2150</v>
      </c>
      <c r="C40" s="411">
        <v>23936</v>
      </c>
      <c r="D40" s="411"/>
      <c r="E40" s="411">
        <v>21</v>
      </c>
      <c r="F40" s="411"/>
      <c r="G40" s="411"/>
      <c r="H40" s="411"/>
      <c r="I40" s="435"/>
      <c r="J40" s="435"/>
      <c r="K40" s="413">
        <f t="shared" si="2"/>
        <v>23957</v>
      </c>
      <c r="L40" s="411">
        <v>25030</v>
      </c>
    </row>
    <row r="41" spans="1:14" x14ac:dyDescent="0.2">
      <c r="A41" s="1813" t="s">
        <v>1986</v>
      </c>
      <c r="B41" s="267">
        <v>2190</v>
      </c>
      <c r="C41" s="411"/>
      <c r="D41" s="411"/>
      <c r="E41" s="411"/>
      <c r="F41" s="411"/>
      <c r="G41" s="411"/>
      <c r="H41" s="411"/>
      <c r="I41" s="435"/>
      <c r="J41" s="435"/>
      <c r="K41" s="413">
        <f t="shared" si="2"/>
        <v>0</v>
      </c>
      <c r="L41" s="411"/>
    </row>
    <row r="42" spans="1:14" ht="12.75" customHeight="1" thickBot="1" x14ac:dyDescent="0.25">
      <c r="A42" s="886" t="s">
        <v>659</v>
      </c>
      <c r="B42" s="467" t="s">
        <v>832</v>
      </c>
      <c r="C42" s="414">
        <f>SUM(C36:C41)</f>
        <v>23936</v>
      </c>
      <c r="D42" s="414">
        <f t="shared" ref="D42:L42" si="3">SUM(D36:D41)</f>
        <v>0</v>
      </c>
      <c r="E42" s="414">
        <f t="shared" si="3"/>
        <v>1376</v>
      </c>
      <c r="F42" s="414">
        <f t="shared" si="3"/>
        <v>342</v>
      </c>
      <c r="G42" s="414">
        <f t="shared" si="3"/>
        <v>0</v>
      </c>
      <c r="H42" s="414">
        <f t="shared" si="3"/>
        <v>0</v>
      </c>
      <c r="I42" s="414">
        <f t="shared" si="3"/>
        <v>0</v>
      </c>
      <c r="J42" s="414">
        <f t="shared" si="3"/>
        <v>0</v>
      </c>
      <c r="K42" s="414">
        <f t="shared" si="3"/>
        <v>25654</v>
      </c>
      <c r="L42" s="414">
        <f t="shared" si="3"/>
        <v>27030</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7">
        <v>2210</v>
      </c>
      <c r="C44" s="417"/>
      <c r="D44" s="417"/>
      <c r="E44" s="417"/>
      <c r="F44" s="417"/>
      <c r="G44" s="417"/>
      <c r="H44" s="417"/>
      <c r="I44" s="435"/>
      <c r="J44" s="435"/>
      <c r="K44" s="419">
        <f>SUM(C44:J44)</f>
        <v>0</v>
      </c>
      <c r="L44" s="417"/>
    </row>
    <row r="45" spans="1:14" x14ac:dyDescent="0.2">
      <c r="A45" s="1813" t="s">
        <v>976</v>
      </c>
      <c r="B45" s="267">
        <v>2220</v>
      </c>
      <c r="C45" s="411"/>
      <c r="D45" s="411"/>
      <c r="E45" s="411"/>
      <c r="F45" s="411">
        <v>34258</v>
      </c>
      <c r="G45" s="411"/>
      <c r="H45" s="411"/>
      <c r="I45" s="435"/>
      <c r="J45" s="435"/>
      <c r="K45" s="419">
        <f>SUM(C45:J45)</f>
        <v>34258</v>
      </c>
      <c r="L45" s="411">
        <v>1500</v>
      </c>
    </row>
    <row r="46" spans="1:14" x14ac:dyDescent="0.2">
      <c r="A46" s="1813" t="s">
        <v>977</v>
      </c>
      <c r="B46" s="267">
        <v>2230</v>
      </c>
      <c r="C46" s="411"/>
      <c r="D46" s="411"/>
      <c r="E46" s="411">
        <v>1260</v>
      </c>
      <c r="F46" s="411"/>
      <c r="G46" s="411"/>
      <c r="H46" s="411"/>
      <c r="I46" s="435"/>
      <c r="J46" s="435"/>
      <c r="K46" s="419">
        <f>SUM(C46:J46)</f>
        <v>1260</v>
      </c>
      <c r="L46" s="411">
        <v>10000</v>
      </c>
    </row>
    <row r="47" spans="1:14" ht="12.75" customHeight="1" thickBot="1" x14ac:dyDescent="0.25">
      <c r="A47" s="886" t="s">
        <v>660</v>
      </c>
      <c r="B47" s="467" t="s">
        <v>33</v>
      </c>
      <c r="C47" s="414">
        <f>SUM(C44:C46)</f>
        <v>0</v>
      </c>
      <c r="D47" s="414">
        <f t="shared" ref="D47:K47" si="4">SUM(D44:D46)</f>
        <v>0</v>
      </c>
      <c r="E47" s="414">
        <f t="shared" si="4"/>
        <v>1260</v>
      </c>
      <c r="F47" s="414">
        <f t="shared" si="4"/>
        <v>34258</v>
      </c>
      <c r="G47" s="414">
        <f t="shared" si="4"/>
        <v>0</v>
      </c>
      <c r="H47" s="414">
        <f t="shared" si="4"/>
        <v>0</v>
      </c>
      <c r="I47" s="414">
        <f t="shared" si="4"/>
        <v>0</v>
      </c>
      <c r="J47" s="414">
        <f t="shared" si="4"/>
        <v>0</v>
      </c>
      <c r="K47" s="414">
        <f t="shared" si="4"/>
        <v>35518</v>
      </c>
      <c r="L47" s="414">
        <f>SUM(L44:L46)</f>
        <v>11500</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7">
        <v>2310</v>
      </c>
      <c r="C49" s="417">
        <v>3849</v>
      </c>
      <c r="D49" s="417"/>
      <c r="E49" s="417">
        <v>1330</v>
      </c>
      <c r="F49" s="417"/>
      <c r="G49" s="417"/>
      <c r="H49" s="417">
        <v>27117</v>
      </c>
      <c r="I49" s="435"/>
      <c r="J49" s="435"/>
      <c r="K49" s="419">
        <f>SUM(C49:J49)</f>
        <v>32296</v>
      </c>
      <c r="L49" s="417">
        <v>31850</v>
      </c>
    </row>
    <row r="50" spans="1:14" x14ac:dyDescent="0.2">
      <c r="A50" s="1813" t="s">
        <v>979</v>
      </c>
      <c r="B50" s="267">
        <v>2320</v>
      </c>
      <c r="C50" s="411">
        <v>71849</v>
      </c>
      <c r="D50" s="411">
        <v>8680</v>
      </c>
      <c r="E50" s="411">
        <v>1310</v>
      </c>
      <c r="F50" s="411">
        <v>545</v>
      </c>
      <c r="G50" s="411"/>
      <c r="H50" s="411">
        <v>1229</v>
      </c>
      <c r="I50" s="435"/>
      <c r="J50" s="435"/>
      <c r="K50" s="419">
        <f>SUM(C50:J50)</f>
        <v>83613</v>
      </c>
      <c r="L50" s="411">
        <v>85714</v>
      </c>
    </row>
    <row r="51" spans="1:14" x14ac:dyDescent="0.2">
      <c r="A51" s="1813" t="s">
        <v>45</v>
      </c>
      <c r="B51" s="267">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75698</v>
      </c>
      <c r="D53" s="414">
        <f t="shared" ref="D53:L53" si="5">SUM(D49:D52)</f>
        <v>8680</v>
      </c>
      <c r="E53" s="414">
        <f t="shared" si="5"/>
        <v>2640</v>
      </c>
      <c r="F53" s="414">
        <f t="shared" si="5"/>
        <v>545</v>
      </c>
      <c r="G53" s="414">
        <f t="shared" si="5"/>
        <v>0</v>
      </c>
      <c r="H53" s="414">
        <f t="shared" si="5"/>
        <v>28346</v>
      </c>
      <c r="I53" s="414">
        <f t="shared" si="5"/>
        <v>0</v>
      </c>
      <c r="J53" s="414">
        <f t="shared" si="5"/>
        <v>0</v>
      </c>
      <c r="K53" s="414">
        <f t="shared" si="5"/>
        <v>115909</v>
      </c>
      <c r="L53" s="414">
        <f t="shared" si="5"/>
        <v>117564</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7">
        <v>2410</v>
      </c>
      <c r="C55" s="417">
        <v>34389</v>
      </c>
      <c r="D55" s="417">
        <v>4154</v>
      </c>
      <c r="E55" s="417">
        <v>4880</v>
      </c>
      <c r="F55" s="417"/>
      <c r="G55" s="417"/>
      <c r="H55" s="417"/>
      <c r="I55" s="435"/>
      <c r="J55" s="435"/>
      <c r="K55" s="419">
        <f>SUM(C55:J55)</f>
        <v>43423</v>
      </c>
      <c r="L55" s="417">
        <v>45499</v>
      </c>
    </row>
    <row r="56" spans="1:14" ht="12.75" customHeight="1" x14ac:dyDescent="0.2">
      <c r="A56" s="1819" t="s">
        <v>442</v>
      </c>
      <c r="B56" s="114">
        <v>2490</v>
      </c>
      <c r="C56" s="411"/>
      <c r="D56" s="411"/>
      <c r="E56" s="411"/>
      <c r="F56" s="411"/>
      <c r="G56" s="411"/>
      <c r="H56" s="411"/>
      <c r="I56" s="435"/>
      <c r="J56" s="435"/>
      <c r="K56" s="419">
        <f>SUM(C56:J56)</f>
        <v>0</v>
      </c>
      <c r="L56" s="411"/>
    </row>
    <row r="57" spans="1:14" s="16" customFormat="1" ht="12.75" customHeight="1" thickBot="1" x14ac:dyDescent="0.25">
      <c r="A57" s="886" t="s">
        <v>302</v>
      </c>
      <c r="B57" s="539" t="s">
        <v>35</v>
      </c>
      <c r="C57" s="420">
        <f>SUM(C55:C56)</f>
        <v>34389</v>
      </c>
      <c r="D57" s="420">
        <f t="shared" ref="D57:K57" si="6">SUM(D55:D56)</f>
        <v>4154</v>
      </c>
      <c r="E57" s="420">
        <f t="shared" si="6"/>
        <v>4880</v>
      </c>
      <c r="F57" s="420">
        <f t="shared" si="6"/>
        <v>0</v>
      </c>
      <c r="G57" s="420">
        <f t="shared" si="6"/>
        <v>0</v>
      </c>
      <c r="H57" s="420">
        <f t="shared" si="6"/>
        <v>0</v>
      </c>
      <c r="I57" s="420">
        <f t="shared" si="6"/>
        <v>0</v>
      </c>
      <c r="J57" s="420">
        <f t="shared" si="6"/>
        <v>0</v>
      </c>
      <c r="K57" s="420">
        <f t="shared" si="6"/>
        <v>43423</v>
      </c>
      <c r="L57" s="414">
        <f>SUM(L55:L56)</f>
        <v>45499</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7">
        <v>2510</v>
      </c>
      <c r="C59" s="417"/>
      <c r="D59" s="417"/>
      <c r="E59" s="417"/>
      <c r="F59" s="417"/>
      <c r="G59" s="417"/>
      <c r="H59" s="417"/>
      <c r="I59" s="435"/>
      <c r="J59" s="435"/>
      <c r="K59" s="419">
        <f t="shared" ref="K59:K64" si="7">SUM(C59:J59)</f>
        <v>0</v>
      </c>
      <c r="L59" s="417"/>
      <c r="M59" s="15"/>
      <c r="N59" s="15"/>
    </row>
    <row r="60" spans="1:14" s="16" customFormat="1" x14ac:dyDescent="0.2">
      <c r="A60" s="1813" t="s">
        <v>543</v>
      </c>
      <c r="B60" s="267">
        <v>2520</v>
      </c>
      <c r="C60" s="411">
        <v>39871</v>
      </c>
      <c r="D60" s="411"/>
      <c r="E60" s="411"/>
      <c r="F60" s="411"/>
      <c r="G60" s="411"/>
      <c r="H60" s="411"/>
      <c r="I60" s="435"/>
      <c r="J60" s="435"/>
      <c r="K60" s="419">
        <f t="shared" si="7"/>
        <v>39871</v>
      </c>
      <c r="L60" s="411">
        <v>52177</v>
      </c>
      <c r="M60" s="15"/>
      <c r="N60" s="15"/>
    </row>
    <row r="61" spans="1:14" s="16" customFormat="1" x14ac:dyDescent="0.2">
      <c r="A61" s="1813" t="s">
        <v>221</v>
      </c>
      <c r="B61" s="267">
        <v>2540</v>
      </c>
      <c r="C61" s="411"/>
      <c r="D61" s="411"/>
      <c r="E61" s="411"/>
      <c r="F61" s="411"/>
      <c r="G61" s="411"/>
      <c r="H61" s="411"/>
      <c r="I61" s="435"/>
      <c r="J61" s="435"/>
      <c r="K61" s="419">
        <f t="shared" si="7"/>
        <v>0</v>
      </c>
      <c r="L61" s="411"/>
      <c r="M61" s="15"/>
      <c r="N61" s="15"/>
    </row>
    <row r="62" spans="1:14" s="16" customFormat="1" x14ac:dyDescent="0.2">
      <c r="A62" s="1813" t="s">
        <v>1129</v>
      </c>
      <c r="B62" s="267">
        <v>2550</v>
      </c>
      <c r="C62" s="411"/>
      <c r="D62" s="411"/>
      <c r="E62" s="411"/>
      <c r="F62" s="411"/>
      <c r="G62" s="411"/>
      <c r="H62" s="411"/>
      <c r="I62" s="435"/>
      <c r="J62" s="435"/>
      <c r="K62" s="419">
        <f t="shared" si="7"/>
        <v>0</v>
      </c>
      <c r="L62" s="411"/>
      <c r="M62" s="15"/>
      <c r="N62" s="15"/>
    </row>
    <row r="63" spans="1:14" s="15" customFormat="1" x14ac:dyDescent="0.2">
      <c r="A63" s="1813" t="s">
        <v>107</v>
      </c>
      <c r="B63" s="267">
        <v>2560</v>
      </c>
      <c r="C63" s="411">
        <v>30133</v>
      </c>
      <c r="D63" s="411"/>
      <c r="E63" s="411">
        <v>53990</v>
      </c>
      <c r="F63" s="411"/>
      <c r="G63" s="411"/>
      <c r="H63" s="411"/>
      <c r="I63" s="435"/>
      <c r="J63" s="435"/>
      <c r="K63" s="419">
        <f t="shared" si="7"/>
        <v>84123</v>
      </c>
      <c r="L63" s="411">
        <v>89750</v>
      </c>
    </row>
    <row r="64" spans="1:14" s="15" customFormat="1" x14ac:dyDescent="0.2">
      <c r="A64" s="1820" t="s">
        <v>108</v>
      </c>
      <c r="B64" s="268">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70004</v>
      </c>
      <c r="D65" s="414">
        <f t="shared" ref="D65:L65" si="8">SUM(D59:D64)</f>
        <v>0</v>
      </c>
      <c r="E65" s="414">
        <f t="shared" si="8"/>
        <v>53990</v>
      </c>
      <c r="F65" s="414">
        <f t="shared" si="8"/>
        <v>0</v>
      </c>
      <c r="G65" s="414">
        <f t="shared" si="8"/>
        <v>0</v>
      </c>
      <c r="H65" s="414">
        <f t="shared" si="8"/>
        <v>0</v>
      </c>
      <c r="I65" s="414">
        <f t="shared" si="8"/>
        <v>0</v>
      </c>
      <c r="J65" s="414">
        <f t="shared" si="8"/>
        <v>0</v>
      </c>
      <c r="K65" s="414">
        <f t="shared" si="8"/>
        <v>123994</v>
      </c>
      <c r="L65" s="414">
        <f t="shared" si="8"/>
        <v>141927</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7">
        <v>2610</v>
      </c>
      <c r="C67" s="411"/>
      <c r="D67" s="411"/>
      <c r="E67" s="411"/>
      <c r="F67" s="411"/>
      <c r="G67" s="411"/>
      <c r="H67" s="411"/>
      <c r="I67" s="435"/>
      <c r="J67" s="435"/>
      <c r="K67" s="419">
        <f>SUM(C67:J67)</f>
        <v>0</v>
      </c>
      <c r="L67" s="417"/>
      <c r="M67" s="15"/>
      <c r="N67" s="15"/>
    </row>
    <row r="68" spans="1:14" s="16" customFormat="1" ht="20.25" customHeight="1" x14ac:dyDescent="0.2">
      <c r="A68" s="1813" t="s">
        <v>711</v>
      </c>
      <c r="B68" s="267">
        <v>2620</v>
      </c>
      <c r="C68" s="411"/>
      <c r="D68" s="411"/>
      <c r="E68" s="411"/>
      <c r="F68" s="411"/>
      <c r="G68" s="411"/>
      <c r="H68" s="411"/>
      <c r="I68" s="435"/>
      <c r="J68" s="435"/>
      <c r="K68" s="419">
        <f>SUM(C68:J68)</f>
        <v>0</v>
      </c>
      <c r="L68" s="411"/>
      <c r="M68" s="15"/>
      <c r="N68" s="15"/>
    </row>
    <row r="69" spans="1:14" s="16" customFormat="1" x14ac:dyDescent="0.2">
      <c r="A69" s="1813" t="s">
        <v>1251</v>
      </c>
      <c r="B69" s="267">
        <v>2630</v>
      </c>
      <c r="C69" s="411"/>
      <c r="D69" s="411"/>
      <c r="E69" s="411"/>
      <c r="F69" s="411"/>
      <c r="G69" s="411"/>
      <c r="H69" s="411"/>
      <c r="I69" s="435"/>
      <c r="J69" s="435"/>
      <c r="K69" s="419">
        <f>SUM(C69:J69)</f>
        <v>0</v>
      </c>
      <c r="L69" s="411"/>
      <c r="M69" s="15"/>
      <c r="N69" s="15"/>
    </row>
    <row r="70" spans="1:14" s="16" customFormat="1" x14ac:dyDescent="0.2">
      <c r="A70" s="1813" t="s">
        <v>472</v>
      </c>
      <c r="B70" s="267">
        <v>2640</v>
      </c>
      <c r="C70" s="411"/>
      <c r="D70" s="411"/>
      <c r="E70" s="411"/>
      <c r="F70" s="411"/>
      <c r="G70" s="411"/>
      <c r="H70" s="411"/>
      <c r="I70" s="435"/>
      <c r="J70" s="435"/>
      <c r="K70" s="419">
        <f>SUM(C70:J70)</f>
        <v>0</v>
      </c>
      <c r="L70" s="411"/>
      <c r="M70" s="15"/>
      <c r="N70" s="15"/>
    </row>
    <row r="71" spans="1:14" s="16" customFormat="1" x14ac:dyDescent="0.2">
      <c r="A71" s="1813" t="s">
        <v>473</v>
      </c>
      <c r="B71" s="267">
        <v>2660</v>
      </c>
      <c r="C71" s="411"/>
      <c r="D71" s="411"/>
      <c r="E71" s="411"/>
      <c r="F71" s="411"/>
      <c r="G71" s="411"/>
      <c r="H71" s="411"/>
      <c r="I71" s="435"/>
      <c r="J71" s="435"/>
      <c r="K71" s="419">
        <f>SUM(C71:J71)</f>
        <v>0</v>
      </c>
      <c r="L71" s="411"/>
      <c r="M71" s="15"/>
      <c r="N71" s="15"/>
    </row>
    <row r="72" spans="1:14" s="16" customFormat="1" ht="12.7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75" customHeight="1" thickTop="1" thickBot="1" x14ac:dyDescent="0.25">
      <c r="A74" s="886" t="s">
        <v>972</v>
      </c>
      <c r="B74" s="1804">
        <v>2000</v>
      </c>
      <c r="C74" s="424">
        <f>SUM(C42,C47,C53,C57,C65,C72,C73)</f>
        <v>204027</v>
      </c>
      <c r="D74" s="424">
        <f t="shared" ref="D74:K74" si="10">SUM(D42,D47,D53,D57,D65,D72,D73)</f>
        <v>12834</v>
      </c>
      <c r="E74" s="424">
        <f t="shared" si="10"/>
        <v>64146</v>
      </c>
      <c r="F74" s="424">
        <f t="shared" si="10"/>
        <v>35145</v>
      </c>
      <c r="G74" s="424">
        <f t="shared" si="10"/>
        <v>0</v>
      </c>
      <c r="H74" s="424">
        <f t="shared" si="10"/>
        <v>28346</v>
      </c>
      <c r="I74" s="424">
        <f t="shared" si="10"/>
        <v>0</v>
      </c>
      <c r="J74" s="424">
        <f t="shared" si="10"/>
        <v>0</v>
      </c>
      <c r="K74" s="424">
        <f t="shared" si="10"/>
        <v>344498</v>
      </c>
      <c r="L74" s="424">
        <f>SUM(L42,L47,L53,L57,L65,L72,L73)</f>
        <v>343520</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7">
        <v>4110</v>
      </c>
      <c r="C78" s="412"/>
      <c r="D78" s="412"/>
      <c r="E78" s="417"/>
      <c r="F78" s="412"/>
      <c r="G78" s="412"/>
      <c r="H78" s="426"/>
      <c r="I78" s="506"/>
      <c r="J78" s="506"/>
      <c r="K78" s="413">
        <f t="shared" ref="K78:K83" si="11">SUM(C78:J78)</f>
        <v>0</v>
      </c>
      <c r="L78" s="417"/>
    </row>
    <row r="79" spans="1:14" x14ac:dyDescent="0.2">
      <c r="A79" s="1813" t="s">
        <v>349</v>
      </c>
      <c r="B79" s="267">
        <v>4120</v>
      </c>
      <c r="C79" s="412"/>
      <c r="D79" s="412"/>
      <c r="E79" s="411"/>
      <c r="F79" s="412"/>
      <c r="G79" s="412"/>
      <c r="H79" s="411"/>
      <c r="I79" s="506"/>
      <c r="J79" s="506"/>
      <c r="K79" s="413">
        <f t="shared" si="11"/>
        <v>0</v>
      </c>
      <c r="L79" s="411"/>
    </row>
    <row r="80" spans="1:14" x14ac:dyDescent="0.2">
      <c r="A80" s="1813" t="s">
        <v>350</v>
      </c>
      <c r="B80" s="267">
        <v>4130</v>
      </c>
      <c r="C80" s="412"/>
      <c r="D80" s="412"/>
      <c r="E80" s="411"/>
      <c r="F80" s="412"/>
      <c r="G80" s="412"/>
      <c r="H80" s="411"/>
      <c r="I80" s="506"/>
      <c r="J80" s="506"/>
      <c r="K80" s="413">
        <f t="shared" si="11"/>
        <v>0</v>
      </c>
      <c r="L80" s="411"/>
    </row>
    <row r="81" spans="1:12" x14ac:dyDescent="0.2">
      <c r="A81" s="1813" t="s">
        <v>812</v>
      </c>
      <c r="B81" s="267">
        <v>4140</v>
      </c>
      <c r="C81" s="412"/>
      <c r="D81" s="412"/>
      <c r="E81" s="411"/>
      <c r="F81" s="412"/>
      <c r="G81" s="412"/>
      <c r="H81" s="411"/>
      <c r="I81" s="506"/>
      <c r="J81" s="506"/>
      <c r="K81" s="413">
        <f t="shared" si="11"/>
        <v>0</v>
      </c>
      <c r="L81" s="411"/>
    </row>
    <row r="82" spans="1:12" x14ac:dyDescent="0.2">
      <c r="A82" s="1813" t="s">
        <v>90</v>
      </c>
      <c r="B82" s="267">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8" t="s">
        <v>814</v>
      </c>
      <c r="B86" s="870">
        <v>4220</v>
      </c>
      <c r="C86" s="412"/>
      <c r="D86" s="412"/>
      <c r="E86" s="436"/>
      <c r="F86" s="412"/>
      <c r="G86" s="412"/>
      <c r="H86" s="435">
        <v>64531</v>
      </c>
      <c r="I86" s="506"/>
      <c r="J86" s="506"/>
      <c r="K86" s="519">
        <f t="shared" ref="K86:K98" si="12">H86</f>
        <v>64531</v>
      </c>
      <c r="L86" s="441">
        <v>45000</v>
      </c>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c r="I88" s="506"/>
      <c r="J88" s="506"/>
      <c r="K88" s="519">
        <f t="shared" si="12"/>
        <v>0</v>
      </c>
      <c r="L88" s="441"/>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11">
        <v>4200</v>
      </c>
      <c r="C92" s="412"/>
      <c r="D92" s="412"/>
      <c r="E92" s="436"/>
      <c r="F92" s="412"/>
      <c r="G92" s="412"/>
      <c r="H92" s="1061">
        <f>SUM(H85:H91)</f>
        <v>64531</v>
      </c>
      <c r="I92" s="506"/>
      <c r="J92" s="506"/>
      <c r="K92" s="519">
        <f t="shared" si="12"/>
        <v>64531</v>
      </c>
      <c r="L92" s="1061">
        <f>SUM(L85:L91)</f>
        <v>45000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0</v>
      </c>
      <c r="F102" s="412"/>
      <c r="G102" s="412"/>
      <c r="H102" s="424">
        <f>SUM(H84,H92,H100,H101)</f>
        <v>64531</v>
      </c>
      <c r="I102" s="506"/>
      <c r="J102" s="506"/>
      <c r="K102" s="424">
        <f>SUM(K84,K92,K100,K101)</f>
        <v>64531</v>
      </c>
      <c r="L102" s="424">
        <f>SUM(L84,L92,L100,L101)</f>
        <v>45000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6" customFormat="1" ht="13.5" customHeight="1" x14ac:dyDescent="0.2">
      <c r="A104" s="1824" t="s">
        <v>719</v>
      </c>
      <c r="B104" s="520"/>
      <c r="C104" s="412"/>
      <c r="D104" s="412"/>
      <c r="E104" s="412"/>
      <c r="F104" s="412"/>
      <c r="G104" s="412"/>
      <c r="H104" s="416"/>
      <c r="I104" s="432"/>
      <c r="J104" s="432"/>
      <c r="K104" s="416"/>
      <c r="L104" s="416"/>
      <c r="M104" s="904"/>
      <c r="N104" s="904"/>
    </row>
    <row r="105" spans="1:14" s="297" customFormat="1" x14ac:dyDescent="0.2">
      <c r="A105" s="1813" t="s">
        <v>91</v>
      </c>
      <c r="B105" s="267">
        <v>5110</v>
      </c>
      <c r="C105" s="412"/>
      <c r="D105" s="412"/>
      <c r="E105" s="412"/>
      <c r="F105" s="412"/>
      <c r="G105" s="412"/>
      <c r="H105" s="417"/>
      <c r="I105" s="432"/>
      <c r="J105" s="432"/>
      <c r="K105" s="413">
        <f>H105</f>
        <v>0</v>
      </c>
      <c r="L105" s="417"/>
      <c r="M105" s="902"/>
      <c r="N105" s="902"/>
    </row>
    <row r="106" spans="1:14" s="297" customFormat="1" x14ac:dyDescent="0.2">
      <c r="A106" s="1813" t="s">
        <v>92</v>
      </c>
      <c r="B106" s="267">
        <v>5120</v>
      </c>
      <c r="C106" s="412"/>
      <c r="D106" s="412"/>
      <c r="E106" s="412"/>
      <c r="F106" s="412"/>
      <c r="G106" s="412"/>
      <c r="H106" s="411"/>
      <c r="I106" s="432"/>
      <c r="J106" s="432"/>
      <c r="K106" s="413">
        <f>H106</f>
        <v>0</v>
      </c>
      <c r="L106" s="411"/>
      <c r="M106" s="902"/>
      <c r="N106" s="902"/>
    </row>
    <row r="107" spans="1:14" s="297" customFormat="1" ht="12.75" customHeight="1" x14ac:dyDescent="0.2">
      <c r="A107" s="1813" t="s">
        <v>1391</v>
      </c>
      <c r="B107" s="267">
        <v>5130</v>
      </c>
      <c r="C107" s="412"/>
      <c r="D107" s="412"/>
      <c r="E107" s="412"/>
      <c r="F107" s="412"/>
      <c r="G107" s="412"/>
      <c r="H107" s="411"/>
      <c r="I107" s="432"/>
      <c r="J107" s="432"/>
      <c r="K107" s="413">
        <f>H107</f>
        <v>0</v>
      </c>
      <c r="L107" s="411"/>
      <c r="M107" s="902"/>
      <c r="N107" s="902"/>
    </row>
    <row r="108" spans="1:14" s="297" customFormat="1" x14ac:dyDescent="0.2">
      <c r="A108" s="1813" t="s">
        <v>93</v>
      </c>
      <c r="B108" s="267" t="s">
        <v>692</v>
      </c>
      <c r="C108" s="412"/>
      <c r="D108" s="412"/>
      <c r="E108" s="412"/>
      <c r="F108" s="412"/>
      <c r="G108" s="412"/>
      <c r="H108" s="411"/>
      <c r="I108" s="432"/>
      <c r="J108" s="432"/>
      <c r="K108" s="413">
        <f>H108</f>
        <v>0</v>
      </c>
      <c r="L108" s="411"/>
      <c r="M108" s="902"/>
      <c r="N108" s="902"/>
    </row>
    <row r="109" spans="1:14" s="297" customFormat="1" x14ac:dyDescent="0.2">
      <c r="A109" s="1813" t="s">
        <v>291</v>
      </c>
      <c r="B109" s="114">
        <v>5150</v>
      </c>
      <c r="C109" s="412"/>
      <c r="D109" s="412"/>
      <c r="E109" s="412"/>
      <c r="F109" s="412"/>
      <c r="G109" s="412"/>
      <c r="H109" s="411"/>
      <c r="I109" s="432"/>
      <c r="J109" s="432"/>
      <c r="K109" s="413">
        <f>H109</f>
        <v>0</v>
      </c>
      <c r="L109" s="411"/>
      <c r="M109" s="902"/>
      <c r="N109" s="902"/>
    </row>
    <row r="110" spans="1:14" s="297"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7"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4"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928109</v>
      </c>
      <c r="D114" s="414">
        <f t="shared" ref="D114:K114" si="13">SUM(D33,D74,D75,D102,D112,D113)</f>
        <v>183872</v>
      </c>
      <c r="E114" s="414">
        <f t="shared" si="13"/>
        <v>92959</v>
      </c>
      <c r="F114" s="414">
        <f t="shared" si="13"/>
        <v>99050</v>
      </c>
      <c r="G114" s="414">
        <f t="shared" si="13"/>
        <v>0</v>
      </c>
      <c r="H114" s="414">
        <f>SUM(H33,H74,H75,H102,H112,H113)</f>
        <v>94356</v>
      </c>
      <c r="I114" s="414">
        <f t="shared" si="13"/>
        <v>0</v>
      </c>
      <c r="J114" s="414">
        <f t="shared" si="13"/>
        <v>0</v>
      </c>
      <c r="K114" s="414">
        <f t="shared" si="13"/>
        <v>1398346</v>
      </c>
      <c r="L114" s="414">
        <f>SUM(L33,L74,L75,L102,L112,L113)</f>
        <v>1377516</v>
      </c>
    </row>
    <row r="115" spans="1:14" ht="23.25" thickTop="1" x14ac:dyDescent="0.2">
      <c r="A115" s="1825" t="s">
        <v>1177</v>
      </c>
      <c r="B115" s="891"/>
      <c r="C115" s="415"/>
      <c r="D115" s="415"/>
      <c r="E115" s="415"/>
      <c r="F115" s="415"/>
      <c r="G115" s="415"/>
      <c r="H115" s="415"/>
      <c r="I115" s="415"/>
      <c r="J115" s="415"/>
      <c r="K115" s="439">
        <f>'Revenues 9-14'!C275-'Expenditures 15-22'!K114</f>
        <v>-269517</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2" t="s">
        <v>337</v>
      </c>
      <c r="B117" s="2233"/>
      <c r="C117" s="892"/>
      <c r="D117" s="893"/>
      <c r="E117" s="893"/>
      <c r="F117" s="893"/>
      <c r="G117" s="893"/>
      <c r="H117" s="893"/>
      <c r="I117" s="893"/>
      <c r="J117" s="893"/>
      <c r="K117" s="893"/>
      <c r="L117" s="894"/>
      <c r="M117" s="607"/>
      <c r="N117" s="607"/>
    </row>
    <row r="118" spans="1:14" ht="18" customHeight="1" x14ac:dyDescent="0.2">
      <c r="A118" s="745" t="s">
        <v>1224</v>
      </c>
      <c r="B118" s="265"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7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7">
        <v>2510</v>
      </c>
      <c r="C122" s="411"/>
      <c r="D122" s="411"/>
      <c r="E122" s="411"/>
      <c r="F122" s="411"/>
      <c r="G122" s="411"/>
      <c r="H122" s="411"/>
      <c r="I122" s="435"/>
      <c r="J122" s="435"/>
      <c r="K122" s="414">
        <f>SUM(C122:J122)</f>
        <v>0</v>
      </c>
      <c r="L122" s="411"/>
    </row>
    <row r="123" spans="1:14" ht="14.25" thickTop="1" thickBot="1" x14ac:dyDescent="0.25">
      <c r="A123" s="1813" t="s">
        <v>5</v>
      </c>
      <c r="B123" s="267">
        <v>2530</v>
      </c>
      <c r="C123" s="411"/>
      <c r="D123" s="411"/>
      <c r="E123" s="411"/>
      <c r="F123" s="411"/>
      <c r="G123" s="411"/>
      <c r="H123" s="411"/>
      <c r="I123" s="435"/>
      <c r="J123" s="435"/>
      <c r="K123" s="414">
        <f>SUM(C123:J123)</f>
        <v>0</v>
      </c>
      <c r="L123" s="411"/>
    </row>
    <row r="124" spans="1:14" ht="14.25" thickTop="1" thickBot="1" x14ac:dyDescent="0.25">
      <c r="A124" s="1813" t="s">
        <v>221</v>
      </c>
      <c r="B124" s="267">
        <v>2540</v>
      </c>
      <c r="C124" s="411">
        <v>53048</v>
      </c>
      <c r="D124" s="411">
        <v>5675</v>
      </c>
      <c r="E124" s="411">
        <v>55494</v>
      </c>
      <c r="F124" s="411">
        <v>40712</v>
      </c>
      <c r="G124" s="411"/>
      <c r="H124" s="411"/>
      <c r="I124" s="435"/>
      <c r="J124" s="435"/>
      <c r="K124" s="414">
        <f>SUM(C124:J124)</f>
        <v>154929</v>
      </c>
      <c r="L124" s="411">
        <v>138959</v>
      </c>
    </row>
    <row r="125" spans="1:14" ht="14.25" thickTop="1" thickBot="1" x14ac:dyDescent="0.25">
      <c r="A125" s="1813" t="s">
        <v>1129</v>
      </c>
      <c r="B125" s="267">
        <v>2550</v>
      </c>
      <c r="C125" s="411"/>
      <c r="D125" s="411"/>
      <c r="E125" s="411"/>
      <c r="F125" s="411"/>
      <c r="G125" s="411"/>
      <c r="H125" s="411"/>
      <c r="I125" s="435"/>
      <c r="J125" s="435"/>
      <c r="K125" s="414">
        <f>SUM(C125:J125)</f>
        <v>0</v>
      </c>
      <c r="L125" s="411"/>
    </row>
    <row r="126" spans="1:14" ht="14.25" thickTop="1" thickBot="1" x14ac:dyDescent="0.25">
      <c r="A126" s="1813" t="s">
        <v>107</v>
      </c>
      <c r="B126" s="267">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53048</v>
      </c>
      <c r="D127" s="414">
        <f t="shared" ref="D127:L127" si="14">SUM(D122:D126)</f>
        <v>5675</v>
      </c>
      <c r="E127" s="414">
        <f t="shared" si="14"/>
        <v>55494</v>
      </c>
      <c r="F127" s="414">
        <f t="shared" si="14"/>
        <v>40712</v>
      </c>
      <c r="G127" s="414">
        <f t="shared" si="14"/>
        <v>0</v>
      </c>
      <c r="H127" s="414">
        <f t="shared" si="14"/>
        <v>0</v>
      </c>
      <c r="I127" s="414">
        <f t="shared" si="14"/>
        <v>0</v>
      </c>
      <c r="J127" s="414">
        <f t="shared" si="14"/>
        <v>0</v>
      </c>
      <c r="K127" s="414">
        <f t="shared" si="14"/>
        <v>154929</v>
      </c>
      <c r="L127" s="414">
        <f t="shared" si="14"/>
        <v>138959</v>
      </c>
    </row>
    <row r="128" spans="1:14" ht="12.75" customHeight="1" thickTop="1" x14ac:dyDescent="0.2">
      <c r="A128" s="882" t="s">
        <v>1156</v>
      </c>
      <c r="B128" s="1080" t="s">
        <v>673</v>
      </c>
      <c r="C128" s="1863"/>
      <c r="D128" s="1863"/>
      <c r="E128" s="1863"/>
      <c r="F128" s="1863"/>
      <c r="G128" s="1863"/>
      <c r="H128" s="1863"/>
      <c r="I128" s="702"/>
      <c r="J128" s="702"/>
      <c r="K128" s="429">
        <f>SUM(C128:J128)</f>
        <v>0</v>
      </c>
      <c r="L128" s="1863"/>
    </row>
    <row r="129" spans="1:14" ht="12.75" customHeight="1" thickBot="1" x14ac:dyDescent="0.25">
      <c r="A129" s="1864" t="s">
        <v>972</v>
      </c>
      <c r="B129" s="1807" t="s">
        <v>668</v>
      </c>
      <c r="C129" s="424">
        <f>SUM(C120,C127,C128)</f>
        <v>53048</v>
      </c>
      <c r="D129" s="424">
        <f t="shared" ref="D129:L129" si="15">SUM(D120,D127,D128)</f>
        <v>5675</v>
      </c>
      <c r="E129" s="424">
        <f t="shared" si="15"/>
        <v>55494</v>
      </c>
      <c r="F129" s="424">
        <f t="shared" si="15"/>
        <v>40712</v>
      </c>
      <c r="G129" s="424">
        <f t="shared" si="15"/>
        <v>0</v>
      </c>
      <c r="H129" s="424">
        <f t="shared" si="15"/>
        <v>0</v>
      </c>
      <c r="I129" s="424">
        <f t="shared" si="15"/>
        <v>0</v>
      </c>
      <c r="J129" s="424">
        <f t="shared" si="15"/>
        <v>0</v>
      </c>
      <c r="K129" s="424">
        <f t="shared" si="15"/>
        <v>154929</v>
      </c>
      <c r="L129" s="424">
        <f t="shared" si="15"/>
        <v>138959</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7">
        <v>4120</v>
      </c>
      <c r="C133" s="412"/>
      <c r="D133" s="412"/>
      <c r="E133" s="434"/>
      <c r="F133" s="412"/>
      <c r="G133" s="412"/>
      <c r="H133" s="417"/>
      <c r="I133" s="506"/>
      <c r="J133" s="412"/>
      <c r="K133" s="419">
        <f>SUM(E133,H133)</f>
        <v>0</v>
      </c>
      <c r="L133" s="417"/>
    </row>
    <row r="134" spans="1:14" x14ac:dyDescent="0.2">
      <c r="A134" s="1813" t="s">
        <v>812</v>
      </c>
      <c r="B134" s="267">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4"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7">
        <v>5110</v>
      </c>
      <c r="C141" s="412"/>
      <c r="D141" s="412"/>
      <c r="E141" s="412"/>
      <c r="F141" s="412"/>
      <c r="G141" s="412"/>
      <c r="H141" s="417"/>
      <c r="I141" s="432"/>
      <c r="J141" s="412"/>
      <c r="K141" s="419">
        <f>SUM(H141)</f>
        <v>0</v>
      </c>
      <c r="L141" s="417"/>
    </row>
    <row r="142" spans="1:14" x14ac:dyDescent="0.2">
      <c r="A142" s="1813" t="s">
        <v>92</v>
      </c>
      <c r="B142" s="267">
        <v>5120</v>
      </c>
      <c r="C142" s="412"/>
      <c r="D142" s="412"/>
      <c r="E142" s="412"/>
      <c r="F142" s="412"/>
      <c r="G142" s="412"/>
      <c r="H142" s="411"/>
      <c r="I142" s="432"/>
      <c r="J142" s="412"/>
      <c r="K142" s="419">
        <f>SUM(H142)</f>
        <v>0</v>
      </c>
      <c r="L142" s="411"/>
    </row>
    <row r="143" spans="1:14" ht="12.7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7" t="s">
        <v>692</v>
      </c>
      <c r="C144" s="412"/>
      <c r="D144" s="412"/>
      <c r="E144" s="412"/>
      <c r="F144" s="412"/>
      <c r="G144" s="412"/>
      <c r="H144" s="411"/>
      <c r="I144" s="432"/>
      <c r="J144" s="412"/>
      <c r="K144" s="419">
        <f>SUM(H144)</f>
        <v>0</v>
      </c>
      <c r="L144" s="411"/>
    </row>
    <row r="145" spans="1:14" ht="12.75" customHeight="1" x14ac:dyDescent="0.2">
      <c r="A145" s="1813" t="s">
        <v>723</v>
      </c>
      <c r="B145" s="267"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31"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4" t="s">
        <v>1029</v>
      </c>
      <c r="C149" s="412"/>
      <c r="D149" s="412"/>
      <c r="E149" s="412"/>
      <c r="F149" s="412"/>
      <c r="G149" s="412"/>
      <c r="H149" s="522"/>
      <c r="I149" s="430"/>
      <c r="J149" s="412"/>
      <c r="K149" s="416"/>
      <c r="L149" s="422"/>
    </row>
    <row r="150" spans="1:14" ht="12.75" customHeight="1" thickTop="1" thickBot="1" x14ac:dyDescent="0.25">
      <c r="A150" s="2243" t="s">
        <v>724</v>
      </c>
      <c r="B150" s="2244"/>
      <c r="C150" s="414">
        <f>SUM(C129,C130,C138,C148,C149)</f>
        <v>53048</v>
      </c>
      <c r="D150" s="414">
        <f t="shared" ref="D150:K150" si="16">SUM(D129,D130,D138,D148,D149)</f>
        <v>5675</v>
      </c>
      <c r="E150" s="414">
        <f t="shared" si="16"/>
        <v>55494</v>
      </c>
      <c r="F150" s="414">
        <f t="shared" si="16"/>
        <v>40712</v>
      </c>
      <c r="G150" s="414">
        <f t="shared" si="16"/>
        <v>0</v>
      </c>
      <c r="H150" s="414">
        <f t="shared" si="16"/>
        <v>0</v>
      </c>
      <c r="I150" s="414">
        <f t="shared" si="16"/>
        <v>0</v>
      </c>
      <c r="J150" s="414">
        <f t="shared" si="16"/>
        <v>0</v>
      </c>
      <c r="K150" s="414">
        <f t="shared" si="16"/>
        <v>154929</v>
      </c>
      <c r="L150" s="414">
        <f>SUM(L129,L130,L138,L148,L149)</f>
        <v>138959</v>
      </c>
    </row>
    <row r="151" spans="1:14" ht="12.75" customHeight="1" thickTop="1" x14ac:dyDescent="0.2">
      <c r="A151" s="2239" t="s">
        <v>1403</v>
      </c>
      <c r="B151" s="2240"/>
      <c r="C151" s="415"/>
      <c r="D151" s="415"/>
      <c r="E151" s="415"/>
      <c r="F151" s="415"/>
      <c r="G151" s="415"/>
      <c r="H151" s="415"/>
      <c r="I151" s="415"/>
      <c r="J151" s="412"/>
      <c r="K151" s="439">
        <f>'Revenues 9-14'!D275-'Expenditures 15-22'!K150</f>
        <v>25195</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2" t="s">
        <v>725</v>
      </c>
      <c r="B153" s="2125"/>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4"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7">
        <v>5110</v>
      </c>
      <c r="C157" s="412"/>
      <c r="D157" s="412"/>
      <c r="E157" s="412"/>
      <c r="F157" s="412"/>
      <c r="G157" s="412"/>
      <c r="H157" s="411"/>
      <c r="I157" s="412"/>
      <c r="J157" s="412"/>
      <c r="K157" s="413">
        <f>SUM(C157:J157)</f>
        <v>0</v>
      </c>
      <c r="L157" s="411"/>
    </row>
    <row r="158" spans="1:14" x14ac:dyDescent="0.2">
      <c r="A158" s="1813" t="s">
        <v>92</v>
      </c>
      <c r="B158" s="267">
        <v>5120</v>
      </c>
      <c r="C158" s="412"/>
      <c r="D158" s="412"/>
      <c r="E158" s="412"/>
      <c r="F158" s="412"/>
      <c r="G158" s="412"/>
      <c r="H158" s="411"/>
      <c r="I158" s="412"/>
      <c r="J158" s="412"/>
      <c r="K158" s="413">
        <f>SUM(C158:J158)</f>
        <v>0</v>
      </c>
      <c r="L158" s="411"/>
    </row>
    <row r="159" spans="1:14" ht="12.75" customHeight="1" x14ac:dyDescent="0.2">
      <c r="A159" s="1813" t="s">
        <v>1391</v>
      </c>
      <c r="B159" s="267"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75" customHeight="1" x14ac:dyDescent="0.2">
      <c r="A161" s="1813" t="s">
        <v>723</v>
      </c>
      <c r="B161" s="267"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51691</v>
      </c>
      <c r="I163" s="412"/>
      <c r="J163" s="412"/>
      <c r="K163" s="413">
        <f>SUM(C163:H163)</f>
        <v>51691</v>
      </c>
      <c r="L163" s="1863">
        <v>47321</v>
      </c>
    </row>
    <row r="164" spans="1:14" ht="33.75" customHeight="1" x14ac:dyDescent="0.2">
      <c r="A164" s="1833" t="s">
        <v>293</v>
      </c>
      <c r="B164" s="535" t="s">
        <v>32</v>
      </c>
      <c r="C164" s="412"/>
      <c r="D164" s="412"/>
      <c r="E164" s="412"/>
      <c r="F164" s="412"/>
      <c r="G164" s="412"/>
      <c r="H164" s="1866">
        <v>95000</v>
      </c>
      <c r="I164" s="412"/>
      <c r="J164" s="412"/>
      <c r="K164" s="413">
        <f>SUM(C164:J164)</f>
        <v>95000</v>
      </c>
      <c r="L164" s="1866">
        <v>95000</v>
      </c>
    </row>
    <row r="165" spans="1:14" ht="13.5" customHeight="1" thickBot="1" x14ac:dyDescent="0.25">
      <c r="A165" s="1817" t="s">
        <v>885</v>
      </c>
      <c r="B165" s="536" t="s">
        <v>88</v>
      </c>
      <c r="C165" s="412"/>
      <c r="D165" s="412"/>
      <c r="E165" s="425"/>
      <c r="F165" s="412"/>
      <c r="G165" s="412"/>
      <c r="H165" s="1866">
        <v>500</v>
      </c>
      <c r="I165" s="506"/>
      <c r="J165" s="412"/>
      <c r="K165" s="413">
        <f>SUM(C165:J165)</f>
        <v>500</v>
      </c>
      <c r="L165" s="1866">
        <v>500</v>
      </c>
    </row>
    <row r="166" spans="1:14" ht="12.75" customHeight="1" thickTop="1" thickBot="1" x14ac:dyDescent="0.25">
      <c r="A166" s="886" t="s">
        <v>743</v>
      </c>
      <c r="B166" s="467" t="s">
        <v>582</v>
      </c>
      <c r="C166" s="412"/>
      <c r="D166" s="412"/>
      <c r="E166" s="427">
        <f>SUM(E162,E163,E164,E165)</f>
        <v>0</v>
      </c>
      <c r="F166" s="412"/>
      <c r="G166" s="412"/>
      <c r="H166" s="424">
        <f>SUM(H162,H163,H164,H165)</f>
        <v>147191</v>
      </c>
      <c r="I166" s="436"/>
      <c r="J166" s="412"/>
      <c r="K166" s="424">
        <f>SUM(K162,K163,K164,K165)</f>
        <v>147191</v>
      </c>
      <c r="L166" s="424">
        <f>SUM(L162,L163,L164,L165)</f>
        <v>142821</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75" customHeight="1" thickTop="1" thickBot="1" x14ac:dyDescent="0.25">
      <c r="A168" s="1856" t="s">
        <v>94</v>
      </c>
      <c r="B168" s="1857"/>
      <c r="C168" s="412"/>
      <c r="D168" s="412"/>
      <c r="E168" s="424">
        <f>SUM(E154,E166,E167)</f>
        <v>0</v>
      </c>
      <c r="F168" s="412"/>
      <c r="G168" s="412"/>
      <c r="H168" s="424">
        <f>SUM(H154,H166,H167)</f>
        <v>147191</v>
      </c>
      <c r="I168" s="436"/>
      <c r="J168" s="412"/>
      <c r="K168" s="424">
        <f>SUM(K154,K166,K167)</f>
        <v>147191</v>
      </c>
      <c r="L168" s="424">
        <f>SUM(L154,L166,L167)</f>
        <v>142821</v>
      </c>
    </row>
    <row r="169" spans="1:14" ht="23.25" thickTop="1" x14ac:dyDescent="0.2">
      <c r="A169" s="1825" t="s">
        <v>1177</v>
      </c>
      <c r="B169" s="466"/>
      <c r="C169" s="412"/>
      <c r="D169" s="412"/>
      <c r="E169" s="412"/>
      <c r="F169" s="412"/>
      <c r="G169" s="412"/>
      <c r="H169" s="415"/>
      <c r="I169" s="412"/>
      <c r="J169" s="412"/>
      <c r="K169" s="439">
        <f>'Revenues 9-14'!E275-'Expenditures 15-22'!K168</f>
        <v>5819</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6"/>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75" customHeight="1" x14ac:dyDescent="0.2">
      <c r="A174" s="1813" t="s">
        <v>173</v>
      </c>
      <c r="B174" s="267">
        <v>2190</v>
      </c>
      <c r="C174" s="411">
        <v>7983</v>
      </c>
      <c r="D174" s="411">
        <v>964</v>
      </c>
      <c r="E174" s="411"/>
      <c r="F174" s="411"/>
      <c r="G174" s="411"/>
      <c r="H174" s="411"/>
      <c r="I174" s="435"/>
      <c r="J174" s="435"/>
      <c r="K174" s="413">
        <f>SUM(C174:J174)</f>
        <v>8947</v>
      </c>
      <c r="L174" s="411">
        <v>9007</v>
      </c>
    </row>
    <row r="175" spans="1:14" x14ac:dyDescent="0.2">
      <c r="A175" s="1818" t="s">
        <v>716</v>
      </c>
      <c r="B175" s="1859"/>
      <c r="C175" s="1860"/>
      <c r="D175" s="1860"/>
      <c r="E175" s="1860"/>
      <c r="F175" s="1860"/>
      <c r="G175" s="1860"/>
      <c r="H175" s="1860"/>
      <c r="I175" s="432"/>
      <c r="J175" s="432"/>
      <c r="K175" s="1860"/>
      <c r="L175" s="1860"/>
    </row>
    <row r="176" spans="1:14" ht="12.75" customHeight="1" x14ac:dyDescent="0.2">
      <c r="A176" s="1813" t="s">
        <v>1129</v>
      </c>
      <c r="B176" s="267">
        <v>2550</v>
      </c>
      <c r="C176" s="411">
        <v>63728</v>
      </c>
      <c r="D176" s="411"/>
      <c r="E176" s="411">
        <v>14238</v>
      </c>
      <c r="F176" s="411">
        <v>10138</v>
      </c>
      <c r="G176" s="411"/>
      <c r="H176" s="411"/>
      <c r="I176" s="435"/>
      <c r="J176" s="435"/>
      <c r="K176" s="413">
        <f>SUM(C176:J176)</f>
        <v>88104</v>
      </c>
      <c r="L176" s="411">
        <v>110800</v>
      </c>
    </row>
    <row r="177" spans="1:14" ht="12.75" customHeight="1" thickBot="1" x14ac:dyDescent="0.25">
      <c r="A177" s="1820" t="s">
        <v>1156</v>
      </c>
      <c r="B177" s="1861">
        <v>2900</v>
      </c>
      <c r="C177" s="422"/>
      <c r="D177" s="422"/>
      <c r="E177" s="422"/>
      <c r="F177" s="422"/>
      <c r="G177" s="422"/>
      <c r="H177" s="422"/>
      <c r="I177" s="807"/>
      <c r="J177" s="807"/>
      <c r="K177" s="424">
        <f>SUM(C177:J177)</f>
        <v>0</v>
      </c>
      <c r="L177" s="422"/>
    </row>
    <row r="178" spans="1:14" ht="12.75" customHeight="1" thickTop="1" thickBot="1" x14ac:dyDescent="0.25">
      <c r="A178" s="1837" t="s">
        <v>972</v>
      </c>
      <c r="B178" s="467" t="s">
        <v>668</v>
      </c>
      <c r="C178" s="424">
        <f>SUM(C174,C176,C177)</f>
        <v>71711</v>
      </c>
      <c r="D178" s="424">
        <f t="shared" ref="D178:J178" si="17">SUM(D174,D176,D177)</f>
        <v>964</v>
      </c>
      <c r="E178" s="424">
        <f t="shared" si="17"/>
        <v>14238</v>
      </c>
      <c r="F178" s="424">
        <f t="shared" si="17"/>
        <v>10138</v>
      </c>
      <c r="G178" s="424">
        <f t="shared" si="17"/>
        <v>0</v>
      </c>
      <c r="H178" s="424">
        <f t="shared" si="17"/>
        <v>0</v>
      </c>
      <c r="I178" s="424">
        <f t="shared" si="17"/>
        <v>0</v>
      </c>
      <c r="J178" s="424">
        <f t="shared" si="17"/>
        <v>0</v>
      </c>
      <c r="K178" s="424">
        <f>SUM(K174,K176,K177)</f>
        <v>97051</v>
      </c>
      <c r="L178" s="424">
        <f>SUM(L174, L176:L177)</f>
        <v>119807</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7">
        <v>4110</v>
      </c>
      <c r="C182" s="412"/>
      <c r="D182" s="412"/>
      <c r="E182" s="411"/>
      <c r="F182" s="412"/>
      <c r="G182" s="412"/>
      <c r="H182" s="411"/>
      <c r="I182" s="506"/>
      <c r="J182" s="412"/>
      <c r="K182" s="413">
        <f t="shared" ref="K182:K187" si="18">SUM(E182,H182)</f>
        <v>0</v>
      </c>
      <c r="L182" s="411"/>
    </row>
    <row r="183" spans="1:14" x14ac:dyDescent="0.2">
      <c r="A183" s="1813" t="s">
        <v>349</v>
      </c>
      <c r="B183" s="267">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7">
        <v>4140</v>
      </c>
      <c r="C185" s="412"/>
      <c r="D185" s="412"/>
      <c r="E185" s="411"/>
      <c r="F185" s="412"/>
      <c r="G185" s="412"/>
      <c r="H185" s="411"/>
      <c r="I185" s="506"/>
      <c r="J185" s="412"/>
      <c r="K185" s="413">
        <f t="shared" si="18"/>
        <v>0</v>
      </c>
      <c r="L185" s="411"/>
    </row>
    <row r="186" spans="1:14" x14ac:dyDescent="0.2">
      <c r="A186" s="1813" t="s">
        <v>90</v>
      </c>
      <c r="B186" s="267">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9" t="s">
        <v>1106</v>
      </c>
      <c r="C189" s="412"/>
      <c r="D189" s="412"/>
      <c r="E189" s="1863"/>
      <c r="F189" s="412"/>
      <c r="G189" s="412"/>
      <c r="H189" s="1863"/>
      <c r="I189" s="506"/>
      <c r="J189" s="412"/>
      <c r="K189" s="429">
        <f>SUM(E189,H189)</f>
        <v>0</v>
      </c>
      <c r="L189" s="1863"/>
    </row>
    <row r="190" spans="1:14" ht="12.7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7">
        <v>5110</v>
      </c>
      <c r="C193" s="412"/>
      <c r="D193" s="412"/>
      <c r="E193" s="412"/>
      <c r="F193" s="412"/>
      <c r="G193" s="412"/>
      <c r="H193" s="411"/>
      <c r="I193" s="412"/>
      <c r="J193" s="412"/>
      <c r="K193" s="413">
        <f>SUM(H193)</f>
        <v>0</v>
      </c>
      <c r="L193" s="411"/>
    </row>
    <row r="194" spans="1:14" x14ac:dyDescent="0.2">
      <c r="A194" s="1813" t="s">
        <v>92</v>
      </c>
      <c r="B194" s="267">
        <v>5120</v>
      </c>
      <c r="C194" s="412"/>
      <c r="D194" s="412"/>
      <c r="E194" s="412"/>
      <c r="F194" s="412"/>
      <c r="G194" s="412"/>
      <c r="H194" s="411"/>
      <c r="I194" s="412"/>
      <c r="J194" s="412"/>
      <c r="K194" s="413">
        <f>SUM(H194)</f>
        <v>0</v>
      </c>
      <c r="L194" s="411"/>
    </row>
    <row r="195" spans="1:14" ht="12.7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7" t="s">
        <v>692</v>
      </c>
      <c r="C196" s="412"/>
      <c r="D196" s="412"/>
      <c r="E196" s="412"/>
      <c r="F196" s="412"/>
      <c r="G196" s="412"/>
      <c r="H196" s="411"/>
      <c r="I196" s="412"/>
      <c r="J196" s="412"/>
      <c r="K196" s="413">
        <f>SUM(H196)</f>
        <v>0</v>
      </c>
      <c r="L196" s="411"/>
    </row>
    <row r="197" spans="1:14" x14ac:dyDescent="0.2">
      <c r="A197" s="1838" t="s">
        <v>723</v>
      </c>
      <c r="B197" s="267"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7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4" t="s">
        <v>1029</v>
      </c>
      <c r="C203" s="416"/>
      <c r="D203" s="416"/>
      <c r="E203" s="416"/>
      <c r="F203" s="416"/>
      <c r="G203" s="416"/>
      <c r="H203" s="416"/>
      <c r="I203" s="412"/>
      <c r="J203" s="412"/>
      <c r="K203" s="416"/>
      <c r="L203" s="423"/>
    </row>
    <row r="204" spans="1:14" ht="12.75" customHeight="1" thickTop="1" thickBot="1" x14ac:dyDescent="0.25">
      <c r="A204" s="1834" t="s">
        <v>317</v>
      </c>
      <c r="B204" s="469"/>
      <c r="C204" s="414">
        <f>SUM(C178,C179)</f>
        <v>71711</v>
      </c>
      <c r="D204" s="414">
        <f>SUM(D178,D179)</f>
        <v>964</v>
      </c>
      <c r="E204" s="414">
        <f>SUM(E178,E179,E190)</f>
        <v>14238</v>
      </c>
      <c r="F204" s="414">
        <f>SUM(F178,F179)</f>
        <v>10138</v>
      </c>
      <c r="G204" s="414">
        <f>SUM(G178,G179)</f>
        <v>0</v>
      </c>
      <c r="H204" s="414">
        <f>SUM(H178,H179,H190,H202,H203)</f>
        <v>0</v>
      </c>
      <c r="I204" s="414">
        <f>SUM(I178,I179)</f>
        <v>0</v>
      </c>
      <c r="J204" s="414">
        <f>SUM(J178,J179)</f>
        <v>0</v>
      </c>
      <c r="K204" s="413">
        <f>SUM(K178,K179,K190,K202,K203)</f>
        <v>97051</v>
      </c>
      <c r="L204" s="414">
        <f>SUM(L178,L179,L190,L202,L203)</f>
        <v>119807</v>
      </c>
    </row>
    <row r="205" spans="1:14" ht="23.25" thickTop="1" x14ac:dyDescent="0.2">
      <c r="A205" s="1825" t="s">
        <v>1177</v>
      </c>
      <c r="B205" s="466"/>
      <c r="C205" s="415"/>
      <c r="D205" s="415"/>
      <c r="E205" s="415"/>
      <c r="F205" s="415"/>
      <c r="G205" s="415"/>
      <c r="H205" s="415"/>
      <c r="I205" s="412"/>
      <c r="J205" s="412"/>
      <c r="K205" s="439">
        <f>'Revenues 9-14'!F275-'Expenditures 15-22'!K204</f>
        <v>50380</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6" t="s">
        <v>1141</v>
      </c>
      <c r="B207" s="2247"/>
      <c r="C207" s="892"/>
      <c r="D207" s="893"/>
      <c r="E207" s="893"/>
      <c r="F207" s="893"/>
      <c r="G207" s="893"/>
      <c r="H207" s="893"/>
      <c r="I207" s="893"/>
      <c r="J207" s="893"/>
      <c r="K207" s="893"/>
      <c r="L207" s="894"/>
      <c r="M207" s="15"/>
      <c r="N207" s="15"/>
    </row>
    <row r="208" spans="1:14" s="19" customFormat="1" ht="18" customHeight="1" x14ac:dyDescent="0.2">
      <c r="A208" s="746" t="s">
        <v>1041</v>
      </c>
      <c r="B208" s="265" t="s">
        <v>669</v>
      </c>
      <c r="C208" s="412"/>
      <c r="D208" s="416"/>
      <c r="E208" s="412"/>
      <c r="F208" s="412"/>
      <c r="G208" s="412"/>
      <c r="H208" s="412"/>
      <c r="I208" s="412"/>
      <c r="J208" s="412"/>
      <c r="K208" s="416"/>
      <c r="L208" s="416"/>
      <c r="M208" s="908"/>
      <c r="N208" s="908"/>
    </row>
    <row r="209" spans="1:12" x14ac:dyDescent="0.2">
      <c r="A209" s="1813" t="s">
        <v>1137</v>
      </c>
      <c r="B209" s="267">
        <v>1100</v>
      </c>
      <c r="C209" s="412"/>
      <c r="D209" s="411">
        <v>24071</v>
      </c>
      <c r="E209" s="412"/>
      <c r="F209" s="412"/>
      <c r="G209" s="412"/>
      <c r="H209" s="412"/>
      <c r="I209" s="412"/>
      <c r="J209" s="412"/>
      <c r="K209" s="413">
        <f>D209</f>
        <v>24071</v>
      </c>
      <c r="L209" s="411">
        <v>23000</v>
      </c>
    </row>
    <row r="210" spans="1:12" x14ac:dyDescent="0.2">
      <c r="A210" s="1813" t="s">
        <v>171</v>
      </c>
      <c r="B210" s="267" t="s">
        <v>1143</v>
      </c>
      <c r="C210" s="412"/>
      <c r="D210" s="435"/>
      <c r="E210" s="412"/>
      <c r="F210" s="412"/>
      <c r="G210" s="412"/>
      <c r="H210" s="412"/>
      <c r="I210" s="412"/>
      <c r="J210" s="412"/>
      <c r="K210" s="413">
        <f t="shared" ref="K210:K222" si="19">D210</f>
        <v>0</v>
      </c>
      <c r="L210" s="411"/>
    </row>
    <row r="211" spans="1:12" x14ac:dyDescent="0.2">
      <c r="A211" s="1813" t="s">
        <v>172</v>
      </c>
      <c r="B211" s="267">
        <v>1200</v>
      </c>
      <c r="C211" s="412"/>
      <c r="D211" s="411">
        <v>447</v>
      </c>
      <c r="E211" s="412"/>
      <c r="F211" s="412"/>
      <c r="G211" s="412"/>
      <c r="H211" s="412"/>
      <c r="I211" s="412"/>
      <c r="J211" s="412"/>
      <c r="K211" s="413">
        <f t="shared" si="19"/>
        <v>447</v>
      </c>
      <c r="L211" s="411"/>
    </row>
    <row r="212" spans="1:12" x14ac:dyDescent="0.2">
      <c r="A212" s="1813" t="s">
        <v>318</v>
      </c>
      <c r="B212" s="267" t="s">
        <v>1144</v>
      </c>
      <c r="C212" s="412"/>
      <c r="D212" s="435"/>
      <c r="E212" s="412"/>
      <c r="F212" s="412"/>
      <c r="G212" s="412"/>
      <c r="H212" s="412"/>
      <c r="I212" s="412"/>
      <c r="J212" s="412"/>
      <c r="K212" s="413">
        <f t="shared" si="19"/>
        <v>0</v>
      </c>
      <c r="L212" s="411"/>
    </row>
    <row r="213" spans="1:12" x14ac:dyDescent="0.2">
      <c r="A213" s="1813" t="s">
        <v>319</v>
      </c>
      <c r="B213" s="267">
        <v>1250</v>
      </c>
      <c r="C213" s="412"/>
      <c r="D213" s="411"/>
      <c r="E213" s="412"/>
      <c r="F213" s="412"/>
      <c r="G213" s="412"/>
      <c r="H213" s="412"/>
      <c r="I213" s="412"/>
      <c r="J213" s="412"/>
      <c r="K213" s="413">
        <f t="shared" si="19"/>
        <v>0</v>
      </c>
      <c r="L213" s="411"/>
    </row>
    <row r="214" spans="1:12" x14ac:dyDescent="0.2">
      <c r="A214" s="1813" t="s">
        <v>320</v>
      </c>
      <c r="B214" s="267" t="s">
        <v>169</v>
      </c>
      <c r="C214" s="412"/>
      <c r="D214" s="435"/>
      <c r="E214" s="412"/>
      <c r="F214" s="412"/>
      <c r="G214" s="412"/>
      <c r="H214" s="412"/>
      <c r="I214" s="412"/>
      <c r="J214" s="412"/>
      <c r="K214" s="413">
        <f t="shared" si="19"/>
        <v>0</v>
      </c>
      <c r="L214" s="411"/>
    </row>
    <row r="215" spans="1:12" x14ac:dyDescent="0.2">
      <c r="A215" s="1813" t="s">
        <v>1138</v>
      </c>
      <c r="B215" s="267">
        <v>1300</v>
      </c>
      <c r="C215" s="412"/>
      <c r="D215" s="411"/>
      <c r="E215" s="412"/>
      <c r="F215" s="412"/>
      <c r="G215" s="412"/>
      <c r="H215" s="412"/>
      <c r="I215" s="412"/>
      <c r="J215" s="412"/>
      <c r="K215" s="413">
        <f t="shared" si="19"/>
        <v>0</v>
      </c>
      <c r="L215" s="411"/>
    </row>
    <row r="216" spans="1:12" x14ac:dyDescent="0.2">
      <c r="A216" s="1813" t="s">
        <v>840</v>
      </c>
      <c r="B216" s="267">
        <v>1400</v>
      </c>
      <c r="C216" s="412"/>
      <c r="D216" s="411"/>
      <c r="E216" s="412"/>
      <c r="F216" s="412"/>
      <c r="G216" s="412"/>
      <c r="H216" s="412"/>
      <c r="I216" s="412"/>
      <c r="J216" s="412"/>
      <c r="K216" s="413">
        <f t="shared" si="19"/>
        <v>0</v>
      </c>
      <c r="L216" s="411"/>
    </row>
    <row r="217" spans="1:12" x14ac:dyDescent="0.2">
      <c r="A217" s="1813" t="s">
        <v>1139</v>
      </c>
      <c r="B217" s="267">
        <v>1500</v>
      </c>
      <c r="C217" s="412"/>
      <c r="D217" s="411">
        <v>851</v>
      </c>
      <c r="E217" s="412"/>
      <c r="F217" s="412"/>
      <c r="G217" s="412"/>
      <c r="H217" s="412"/>
      <c r="I217" s="412"/>
      <c r="J217" s="412"/>
      <c r="K217" s="413">
        <f t="shared" si="19"/>
        <v>851</v>
      </c>
      <c r="L217" s="411">
        <v>1000</v>
      </c>
    </row>
    <row r="218" spans="1:12" x14ac:dyDescent="0.2">
      <c r="A218" s="1813" t="s">
        <v>1140</v>
      </c>
      <c r="B218" s="267">
        <v>1600</v>
      </c>
      <c r="C218" s="412"/>
      <c r="D218" s="411"/>
      <c r="E218" s="412"/>
      <c r="F218" s="412"/>
      <c r="G218" s="412"/>
      <c r="H218" s="412"/>
      <c r="I218" s="412"/>
      <c r="J218" s="412"/>
      <c r="K218" s="413">
        <f t="shared" si="19"/>
        <v>0</v>
      </c>
      <c r="L218" s="411"/>
    </row>
    <row r="219" spans="1:12" x14ac:dyDescent="0.2">
      <c r="A219" s="1813" t="s">
        <v>1165</v>
      </c>
      <c r="B219" s="267">
        <v>1650</v>
      </c>
      <c r="C219" s="412"/>
      <c r="D219" s="411"/>
      <c r="E219" s="412"/>
      <c r="F219" s="412"/>
      <c r="G219" s="412"/>
      <c r="H219" s="412"/>
      <c r="I219" s="412"/>
      <c r="J219" s="412"/>
      <c r="K219" s="413">
        <f t="shared" si="19"/>
        <v>0</v>
      </c>
      <c r="L219" s="411"/>
    </row>
    <row r="220" spans="1:12" x14ac:dyDescent="0.2">
      <c r="A220" s="1813" t="s">
        <v>841</v>
      </c>
      <c r="B220" s="267" t="s">
        <v>170</v>
      </c>
      <c r="C220" s="412"/>
      <c r="D220" s="435"/>
      <c r="E220" s="412"/>
      <c r="F220" s="412"/>
      <c r="G220" s="412"/>
      <c r="H220" s="412"/>
      <c r="I220" s="412"/>
      <c r="J220" s="412"/>
      <c r="K220" s="413">
        <f t="shared" si="19"/>
        <v>0</v>
      </c>
      <c r="L220" s="411"/>
    </row>
    <row r="221" spans="1:12" x14ac:dyDescent="0.2">
      <c r="A221" s="1813" t="s">
        <v>1285</v>
      </c>
      <c r="B221" s="267">
        <v>1800</v>
      </c>
      <c r="C221" s="412"/>
      <c r="D221" s="411"/>
      <c r="E221" s="412"/>
      <c r="F221" s="412"/>
      <c r="G221" s="412"/>
      <c r="H221" s="412"/>
      <c r="I221" s="412"/>
      <c r="J221" s="412"/>
      <c r="K221" s="413">
        <f t="shared" si="19"/>
        <v>0</v>
      </c>
      <c r="L221" s="411"/>
    </row>
    <row r="222" spans="1:12" x14ac:dyDescent="0.2">
      <c r="A222" s="1813" t="s">
        <v>1286</v>
      </c>
      <c r="B222" s="267">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25369</v>
      </c>
      <c r="E223" s="412"/>
      <c r="F223" s="412"/>
      <c r="G223" s="412"/>
      <c r="H223" s="412"/>
      <c r="I223" s="412"/>
      <c r="J223" s="412"/>
      <c r="K223" s="414">
        <f>SUM(K209:K222)</f>
        <v>25369</v>
      </c>
      <c r="L223" s="414">
        <f>SUM(L209:L222)</f>
        <v>24000</v>
      </c>
    </row>
    <row r="224" spans="1:12" ht="18" customHeight="1" thickTop="1" x14ac:dyDescent="0.2">
      <c r="A224" s="1823" t="s">
        <v>1042</v>
      </c>
      <c r="B224" s="264"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7">
        <v>2110</v>
      </c>
      <c r="C226" s="412"/>
      <c r="D226" s="411"/>
      <c r="E226" s="412"/>
      <c r="F226" s="412"/>
      <c r="G226" s="412"/>
      <c r="H226" s="412"/>
      <c r="I226" s="412"/>
      <c r="J226" s="412"/>
      <c r="K226" s="413">
        <f t="shared" ref="K226:K231" si="20">D226</f>
        <v>0</v>
      </c>
      <c r="L226" s="411"/>
    </row>
    <row r="227" spans="1:12" x14ac:dyDescent="0.2">
      <c r="A227" s="1813" t="s">
        <v>1288</v>
      </c>
      <c r="B227" s="267">
        <v>2120</v>
      </c>
      <c r="C227" s="412"/>
      <c r="D227" s="411"/>
      <c r="E227" s="412"/>
      <c r="F227" s="412"/>
      <c r="G227" s="412"/>
      <c r="H227" s="412"/>
      <c r="I227" s="412"/>
      <c r="J227" s="412"/>
      <c r="K227" s="413">
        <f t="shared" si="20"/>
        <v>0</v>
      </c>
      <c r="L227" s="411"/>
    </row>
    <row r="228" spans="1:12" x14ac:dyDescent="0.2">
      <c r="A228" s="1813" t="s">
        <v>222</v>
      </c>
      <c r="B228" s="267">
        <v>2130</v>
      </c>
      <c r="C228" s="412"/>
      <c r="D228" s="411"/>
      <c r="E228" s="412"/>
      <c r="F228" s="412"/>
      <c r="G228" s="412"/>
      <c r="H228" s="412"/>
      <c r="I228" s="412"/>
      <c r="J228" s="412"/>
      <c r="K228" s="413">
        <f t="shared" si="20"/>
        <v>0</v>
      </c>
      <c r="L228" s="411"/>
    </row>
    <row r="229" spans="1:12" x14ac:dyDescent="0.2">
      <c r="A229" s="1813" t="s">
        <v>223</v>
      </c>
      <c r="B229" s="267">
        <v>2140</v>
      </c>
      <c r="C229" s="412"/>
      <c r="D229" s="411"/>
      <c r="E229" s="412"/>
      <c r="F229" s="412"/>
      <c r="G229" s="412"/>
      <c r="H229" s="412"/>
      <c r="I229" s="412"/>
      <c r="J229" s="412"/>
      <c r="K229" s="413">
        <f t="shared" si="20"/>
        <v>0</v>
      </c>
      <c r="L229" s="411"/>
    </row>
    <row r="230" spans="1:12" x14ac:dyDescent="0.2">
      <c r="A230" s="1813" t="s">
        <v>224</v>
      </c>
      <c r="B230" s="267">
        <v>2150</v>
      </c>
      <c r="C230" s="412"/>
      <c r="D230" s="411">
        <v>347</v>
      </c>
      <c r="E230" s="412"/>
      <c r="F230" s="412"/>
      <c r="G230" s="412"/>
      <c r="H230" s="412"/>
      <c r="I230" s="412"/>
      <c r="J230" s="412"/>
      <c r="K230" s="413">
        <f t="shared" si="20"/>
        <v>347</v>
      </c>
      <c r="L230" s="411">
        <v>475</v>
      </c>
    </row>
    <row r="231" spans="1:12" x14ac:dyDescent="0.2">
      <c r="A231" s="1813" t="s">
        <v>173</v>
      </c>
      <c r="B231" s="267">
        <v>2190</v>
      </c>
      <c r="C231" s="412"/>
      <c r="D231" s="411">
        <v>116</v>
      </c>
      <c r="E231" s="412"/>
      <c r="F231" s="412"/>
      <c r="G231" s="412"/>
      <c r="H231" s="412"/>
      <c r="I231" s="412"/>
      <c r="J231" s="412"/>
      <c r="K231" s="413">
        <f t="shared" si="20"/>
        <v>116</v>
      </c>
      <c r="L231" s="411">
        <v>150</v>
      </c>
    </row>
    <row r="232" spans="1:12" ht="12.75" customHeight="1" thickBot="1" x14ac:dyDescent="0.25">
      <c r="A232" s="886" t="s">
        <v>659</v>
      </c>
      <c r="B232" s="464" t="s">
        <v>832</v>
      </c>
      <c r="C232" s="412"/>
      <c r="D232" s="414">
        <f>SUM(D226:D231)</f>
        <v>463</v>
      </c>
      <c r="E232" s="412"/>
      <c r="F232" s="412"/>
      <c r="G232" s="412"/>
      <c r="H232" s="412"/>
      <c r="I232" s="412"/>
      <c r="J232" s="412"/>
      <c r="K232" s="414">
        <f>SUM(K226:K231)</f>
        <v>463</v>
      </c>
      <c r="L232" s="414">
        <f>SUM(L226:L231)</f>
        <v>625</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7">
        <v>2210</v>
      </c>
      <c r="C234" s="412"/>
      <c r="D234" s="417"/>
      <c r="E234" s="412"/>
      <c r="F234" s="412"/>
      <c r="G234" s="412"/>
      <c r="H234" s="412"/>
      <c r="I234" s="412"/>
      <c r="J234" s="412"/>
      <c r="K234" s="419">
        <f>D234</f>
        <v>0</v>
      </c>
      <c r="L234" s="417"/>
    </row>
    <row r="235" spans="1:12" x14ac:dyDescent="0.2">
      <c r="A235" s="1813" t="s">
        <v>976</v>
      </c>
      <c r="B235" s="267">
        <v>2220</v>
      </c>
      <c r="C235" s="412"/>
      <c r="D235" s="411"/>
      <c r="E235" s="412"/>
      <c r="F235" s="412"/>
      <c r="G235" s="412"/>
      <c r="H235" s="412"/>
      <c r="I235" s="412"/>
      <c r="J235" s="412"/>
      <c r="K235" s="419">
        <f>D235</f>
        <v>0</v>
      </c>
      <c r="L235" s="411"/>
    </row>
    <row r="236" spans="1:12" x14ac:dyDescent="0.2">
      <c r="A236" s="1813" t="s">
        <v>977</v>
      </c>
      <c r="B236" s="267">
        <v>2230</v>
      </c>
      <c r="C236" s="412"/>
      <c r="D236" s="411"/>
      <c r="E236" s="412"/>
      <c r="F236" s="412"/>
      <c r="G236" s="412"/>
      <c r="H236" s="412"/>
      <c r="I236" s="412"/>
      <c r="J236" s="412"/>
      <c r="K236" s="419">
        <f>D236</f>
        <v>0</v>
      </c>
      <c r="L236" s="411"/>
    </row>
    <row r="237" spans="1:12" ht="12.75" customHeight="1" thickBot="1" x14ac:dyDescent="0.25">
      <c r="A237" s="1839" t="s">
        <v>660</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7">
        <v>2310</v>
      </c>
      <c r="C239" s="412"/>
      <c r="D239" s="417">
        <v>543</v>
      </c>
      <c r="E239" s="412"/>
      <c r="F239" s="412"/>
      <c r="G239" s="412"/>
      <c r="H239" s="412"/>
      <c r="I239" s="412"/>
      <c r="J239" s="412"/>
      <c r="K239" s="419">
        <f>D239</f>
        <v>543</v>
      </c>
      <c r="L239" s="417">
        <v>600</v>
      </c>
    </row>
    <row r="240" spans="1:12" x14ac:dyDescent="0.2">
      <c r="A240" s="1813" t="s">
        <v>979</v>
      </c>
      <c r="B240" s="267">
        <v>2320</v>
      </c>
      <c r="C240" s="412"/>
      <c r="D240" s="411">
        <v>1042</v>
      </c>
      <c r="E240" s="412"/>
      <c r="F240" s="412"/>
      <c r="G240" s="412"/>
      <c r="H240" s="412"/>
      <c r="I240" s="412"/>
      <c r="J240" s="412"/>
      <c r="K240" s="419">
        <f t="shared" ref="K240:K250" si="21">D240</f>
        <v>1042</v>
      </c>
      <c r="L240" s="411">
        <v>1200</v>
      </c>
    </row>
    <row r="241" spans="1:12" x14ac:dyDescent="0.2">
      <c r="A241" s="1813" t="s">
        <v>980</v>
      </c>
      <c r="B241" s="267">
        <v>2330</v>
      </c>
      <c r="C241" s="412"/>
      <c r="D241" s="411"/>
      <c r="E241" s="412"/>
      <c r="F241" s="412"/>
      <c r="G241" s="412"/>
      <c r="H241" s="412"/>
      <c r="I241" s="412"/>
      <c r="J241" s="412"/>
      <c r="K241" s="419">
        <f t="shared" si="21"/>
        <v>0</v>
      </c>
      <c r="L241" s="411"/>
    </row>
    <row r="242" spans="1:12" x14ac:dyDescent="0.2">
      <c r="A242" s="1814" t="s">
        <v>340</v>
      </c>
      <c r="B242" s="292" t="s">
        <v>321</v>
      </c>
      <c r="C242" s="412"/>
      <c r="D242" s="690"/>
      <c r="E242" s="412"/>
      <c r="F242" s="412"/>
      <c r="G242" s="412"/>
      <c r="H242" s="412"/>
      <c r="I242" s="412"/>
      <c r="J242" s="412"/>
      <c r="K242" s="419">
        <f t="shared" si="21"/>
        <v>0</v>
      </c>
      <c r="L242" s="411"/>
    </row>
    <row r="243" spans="1:12" ht="23.2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2" t="s">
        <v>323</v>
      </c>
      <c r="C244" s="412"/>
      <c r="D244" s="690"/>
      <c r="E244" s="412"/>
      <c r="F244" s="412"/>
      <c r="G244" s="412"/>
      <c r="H244" s="412"/>
      <c r="I244" s="412"/>
      <c r="J244" s="412"/>
      <c r="K244" s="419">
        <f t="shared" si="21"/>
        <v>0</v>
      </c>
      <c r="L244" s="411"/>
    </row>
    <row r="245" spans="1:12" x14ac:dyDescent="0.2">
      <c r="A245" s="1814" t="s">
        <v>274</v>
      </c>
      <c r="B245" s="292" t="s">
        <v>324</v>
      </c>
      <c r="C245" s="412"/>
      <c r="D245" s="690"/>
      <c r="E245" s="412"/>
      <c r="F245" s="412"/>
      <c r="G245" s="412"/>
      <c r="H245" s="412"/>
      <c r="I245" s="412"/>
      <c r="J245" s="412"/>
      <c r="K245" s="419">
        <f t="shared" si="21"/>
        <v>0</v>
      </c>
      <c r="L245" s="411"/>
    </row>
    <row r="246" spans="1:12" x14ac:dyDescent="0.2">
      <c r="A246" s="1814" t="s">
        <v>817</v>
      </c>
      <c r="B246" s="292" t="s">
        <v>325</v>
      </c>
      <c r="C246" s="412"/>
      <c r="D246" s="690"/>
      <c r="E246" s="412"/>
      <c r="F246" s="412"/>
      <c r="G246" s="412"/>
      <c r="H246" s="412"/>
      <c r="I246" s="412"/>
      <c r="J246" s="412"/>
      <c r="K246" s="419">
        <f t="shared" si="21"/>
        <v>0</v>
      </c>
      <c r="L246" s="411"/>
    </row>
    <row r="247" spans="1:12" x14ac:dyDescent="0.2">
      <c r="A247" s="1814" t="s">
        <v>275</v>
      </c>
      <c r="B247" s="292"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2" t="s">
        <v>328</v>
      </c>
      <c r="C249" s="412"/>
      <c r="D249" s="690"/>
      <c r="E249" s="412"/>
      <c r="F249" s="412"/>
      <c r="G249" s="412"/>
      <c r="H249" s="412"/>
      <c r="I249" s="412"/>
      <c r="J249" s="412"/>
      <c r="K249" s="419">
        <f t="shared" si="21"/>
        <v>0</v>
      </c>
      <c r="L249" s="411"/>
    </row>
    <row r="250" spans="1:12" x14ac:dyDescent="0.2">
      <c r="A250" s="1814" t="s">
        <v>1147</v>
      </c>
      <c r="B250" s="267"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1585</v>
      </c>
      <c r="E251" s="412"/>
      <c r="F251" s="412"/>
      <c r="G251" s="412"/>
      <c r="H251" s="412"/>
      <c r="I251" s="412"/>
      <c r="J251" s="412"/>
      <c r="K251" s="414">
        <f>SUM(K239:K250)</f>
        <v>1585</v>
      </c>
      <c r="L251" s="414">
        <f>SUM(L239:L250)</f>
        <v>1800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499</v>
      </c>
      <c r="E253" s="412"/>
      <c r="F253" s="412"/>
      <c r="G253" s="412"/>
      <c r="H253" s="412"/>
      <c r="I253" s="412"/>
      <c r="J253" s="412"/>
      <c r="K253" s="419">
        <f>D253</f>
        <v>499</v>
      </c>
      <c r="L253" s="417">
        <v>500</v>
      </c>
    </row>
    <row r="254" spans="1:12" ht="23.25" customHeight="1" x14ac:dyDescent="0.2">
      <c r="A254" s="1819" t="s">
        <v>1217</v>
      </c>
      <c r="B254" s="525">
        <v>2490</v>
      </c>
      <c r="C254" s="412"/>
      <c r="D254" s="411"/>
      <c r="E254" s="412"/>
      <c r="F254" s="412"/>
      <c r="G254" s="412"/>
      <c r="H254" s="412"/>
      <c r="I254" s="412"/>
      <c r="J254" s="412"/>
      <c r="K254" s="419">
        <f>D254</f>
        <v>0</v>
      </c>
      <c r="L254" s="411"/>
    </row>
    <row r="255" spans="1:12" ht="12.75" customHeight="1" thickBot="1" x14ac:dyDescent="0.25">
      <c r="A255" s="1834" t="s">
        <v>302</v>
      </c>
      <c r="B255" s="540" t="s">
        <v>35</v>
      </c>
      <c r="C255" s="412"/>
      <c r="D255" s="414">
        <f>SUM(D253:D254)</f>
        <v>499</v>
      </c>
      <c r="E255" s="412"/>
      <c r="F255" s="412"/>
      <c r="G255" s="412"/>
      <c r="H255" s="412"/>
      <c r="I255" s="412"/>
      <c r="J255" s="412"/>
      <c r="K255" s="414">
        <f>SUM(K253:K254)</f>
        <v>499</v>
      </c>
      <c r="L255" s="414">
        <f>SUM(L253:L254)</f>
        <v>500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c r="E257" s="412"/>
      <c r="F257" s="412"/>
      <c r="G257" s="412"/>
      <c r="H257" s="412"/>
      <c r="I257" s="412"/>
      <c r="J257" s="412"/>
      <c r="K257" s="419">
        <f>D257</f>
        <v>0</v>
      </c>
      <c r="L257" s="417"/>
    </row>
    <row r="258" spans="1:12" x14ac:dyDescent="0.2">
      <c r="A258" s="1813" t="s">
        <v>543</v>
      </c>
      <c r="B258" s="524">
        <v>2520</v>
      </c>
      <c r="C258" s="412"/>
      <c r="D258" s="411">
        <v>9623</v>
      </c>
      <c r="E258" s="412"/>
      <c r="F258" s="412"/>
      <c r="G258" s="412"/>
      <c r="H258" s="412"/>
      <c r="I258" s="412"/>
      <c r="J258" s="412"/>
      <c r="K258" s="419">
        <f t="shared" ref="K258:K263" si="22">D258</f>
        <v>9623</v>
      </c>
      <c r="L258" s="411">
        <v>10000</v>
      </c>
    </row>
    <row r="259" spans="1:12" x14ac:dyDescent="0.2">
      <c r="A259" s="1813" t="s">
        <v>5</v>
      </c>
      <c r="B259" s="267">
        <v>2530</v>
      </c>
      <c r="C259" s="412"/>
      <c r="D259" s="411"/>
      <c r="E259" s="412"/>
      <c r="F259" s="412"/>
      <c r="G259" s="412"/>
      <c r="H259" s="412"/>
      <c r="I259" s="412"/>
      <c r="J259" s="412"/>
      <c r="K259" s="419">
        <f t="shared" si="22"/>
        <v>0</v>
      </c>
      <c r="L259" s="411"/>
    </row>
    <row r="260" spans="1:12" x14ac:dyDescent="0.2">
      <c r="A260" s="1813" t="s">
        <v>221</v>
      </c>
      <c r="B260" s="267">
        <v>2540</v>
      </c>
      <c r="C260" s="412"/>
      <c r="D260" s="411">
        <v>11607</v>
      </c>
      <c r="E260" s="412"/>
      <c r="F260" s="412"/>
      <c r="G260" s="412"/>
      <c r="H260" s="412"/>
      <c r="I260" s="412"/>
      <c r="J260" s="412"/>
      <c r="K260" s="419">
        <f t="shared" si="22"/>
        <v>11607</v>
      </c>
      <c r="L260" s="411">
        <v>12000</v>
      </c>
    </row>
    <row r="261" spans="1:12" x14ac:dyDescent="0.2">
      <c r="A261" s="1813" t="s">
        <v>1129</v>
      </c>
      <c r="B261" s="267">
        <v>2550</v>
      </c>
      <c r="C261" s="412"/>
      <c r="D261" s="411">
        <v>4875</v>
      </c>
      <c r="E261" s="412"/>
      <c r="F261" s="412"/>
      <c r="G261" s="412"/>
      <c r="H261" s="412"/>
      <c r="I261" s="412"/>
      <c r="J261" s="412"/>
      <c r="K261" s="419">
        <f t="shared" si="22"/>
        <v>4875</v>
      </c>
      <c r="L261" s="411">
        <v>6500</v>
      </c>
    </row>
    <row r="262" spans="1:12" x14ac:dyDescent="0.2">
      <c r="A262" s="1813" t="s">
        <v>107</v>
      </c>
      <c r="B262" s="267">
        <v>2560</v>
      </c>
      <c r="C262" s="412"/>
      <c r="D262" s="411">
        <v>7276</v>
      </c>
      <c r="E262" s="412"/>
      <c r="F262" s="412"/>
      <c r="G262" s="412"/>
      <c r="H262" s="412"/>
      <c r="I262" s="412"/>
      <c r="J262" s="412"/>
      <c r="K262" s="419">
        <f t="shared" si="22"/>
        <v>7276</v>
      </c>
      <c r="L262" s="411">
        <v>7200</v>
      </c>
    </row>
    <row r="263" spans="1:12" x14ac:dyDescent="0.2">
      <c r="A263" s="1813" t="s">
        <v>108</v>
      </c>
      <c r="B263" s="267">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33381</v>
      </c>
      <c r="E264" s="412"/>
      <c r="F264" s="412"/>
      <c r="G264" s="412"/>
      <c r="H264" s="412"/>
      <c r="I264" s="412"/>
      <c r="J264" s="412"/>
      <c r="K264" s="414">
        <f>SUM(K257:K263)</f>
        <v>33381</v>
      </c>
      <c r="L264" s="414">
        <f>SUM(L257:L263)</f>
        <v>35700</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7">
        <v>2610</v>
      </c>
      <c r="C266" s="412"/>
      <c r="D266" s="417"/>
      <c r="E266" s="412"/>
      <c r="F266" s="412"/>
      <c r="G266" s="412"/>
      <c r="H266" s="412"/>
      <c r="I266" s="412"/>
      <c r="J266" s="412"/>
      <c r="K266" s="419">
        <f>D266</f>
        <v>0</v>
      </c>
      <c r="L266" s="417"/>
    </row>
    <row r="267" spans="1:12" ht="20.2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7">
        <v>2630</v>
      </c>
      <c r="C268" s="412"/>
      <c r="D268" s="411"/>
      <c r="E268" s="412"/>
      <c r="F268" s="412"/>
      <c r="G268" s="412"/>
      <c r="H268" s="412"/>
      <c r="I268" s="412"/>
      <c r="J268" s="412"/>
      <c r="K268" s="419">
        <f>D268</f>
        <v>0</v>
      </c>
      <c r="L268" s="411"/>
    </row>
    <row r="269" spans="1:12" x14ac:dyDescent="0.2">
      <c r="A269" s="1813" t="s">
        <v>472</v>
      </c>
      <c r="B269" s="267">
        <v>2640</v>
      </c>
      <c r="C269" s="412"/>
      <c r="D269" s="411"/>
      <c r="E269" s="412"/>
      <c r="F269" s="412"/>
      <c r="G269" s="412"/>
      <c r="H269" s="412"/>
      <c r="I269" s="412"/>
      <c r="J269" s="412"/>
      <c r="K269" s="419">
        <f>D269</f>
        <v>0</v>
      </c>
      <c r="L269" s="411"/>
    </row>
    <row r="270" spans="1:12" x14ac:dyDescent="0.2">
      <c r="A270" s="1813" t="s">
        <v>473</v>
      </c>
      <c r="B270" s="267">
        <v>2660</v>
      </c>
      <c r="C270" s="412"/>
      <c r="D270" s="411"/>
      <c r="E270" s="412"/>
      <c r="F270" s="412"/>
      <c r="G270" s="412"/>
      <c r="H270" s="412"/>
      <c r="I270" s="412"/>
      <c r="J270" s="412"/>
      <c r="K270" s="419">
        <f>D270</f>
        <v>0</v>
      </c>
      <c r="L270" s="411"/>
    </row>
    <row r="271" spans="1:12" ht="12.7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75" customHeight="1" thickBot="1" x14ac:dyDescent="0.25">
      <c r="A273" s="1840" t="s">
        <v>972</v>
      </c>
      <c r="B273" s="878">
        <v>2000</v>
      </c>
      <c r="C273" s="412"/>
      <c r="D273" s="424">
        <f>SUM(D232,D237,D251,D255,D264,D271,D272)</f>
        <v>35928</v>
      </c>
      <c r="E273" s="412"/>
      <c r="F273" s="412"/>
      <c r="G273" s="412"/>
      <c r="H273" s="412"/>
      <c r="I273" s="412"/>
      <c r="J273" s="412"/>
      <c r="K273" s="424">
        <f>SUM(K232,K237,K251,K255,K264,K271,K272)</f>
        <v>35928</v>
      </c>
      <c r="L273" s="424">
        <f>SUM(L232,L237,L251,L255,L264,L271,L272)</f>
        <v>38625</v>
      </c>
    </row>
    <row r="274" spans="1:12" ht="18" customHeight="1" thickTop="1" thickBot="1" x14ac:dyDescent="0.25">
      <c r="A274" s="1841" t="s">
        <v>1043</v>
      </c>
      <c r="B274" s="264">
        <v>3000</v>
      </c>
      <c r="C274" s="412"/>
      <c r="D274" s="423"/>
      <c r="E274" s="412"/>
      <c r="F274" s="412"/>
      <c r="G274" s="412"/>
      <c r="H274" s="412"/>
      <c r="I274" s="412"/>
      <c r="J274" s="412"/>
      <c r="K274" s="427">
        <f>D274</f>
        <v>0</v>
      </c>
      <c r="L274" s="423"/>
    </row>
    <row r="275" spans="1:12" ht="18" customHeight="1" thickTop="1" x14ac:dyDescent="0.2">
      <c r="A275" s="745" t="s">
        <v>149</v>
      </c>
      <c r="B275" s="265" t="s">
        <v>1028</v>
      </c>
      <c r="C275" s="412"/>
      <c r="D275" s="415"/>
      <c r="E275" s="412"/>
      <c r="F275" s="412"/>
      <c r="G275" s="412"/>
      <c r="H275" s="412"/>
      <c r="I275" s="412"/>
      <c r="J275" s="412"/>
      <c r="K275" s="412"/>
      <c r="L275" s="412"/>
    </row>
    <row r="276" spans="1:12" x14ac:dyDescent="0.2">
      <c r="A276" s="1813" t="s">
        <v>349</v>
      </c>
      <c r="B276" s="267">
        <v>4120</v>
      </c>
      <c r="C276" s="412"/>
      <c r="D276" s="411"/>
      <c r="E276" s="412"/>
      <c r="F276" s="412"/>
      <c r="G276" s="412"/>
      <c r="H276" s="412"/>
      <c r="I276" s="412"/>
      <c r="J276" s="412"/>
      <c r="K276" s="413">
        <f>D276</f>
        <v>0</v>
      </c>
      <c r="L276" s="411"/>
    </row>
    <row r="277" spans="1:12" x14ac:dyDescent="0.2">
      <c r="A277" s="1813" t="s">
        <v>812</v>
      </c>
      <c r="B277" s="267">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7">
        <v>5110</v>
      </c>
      <c r="C281" s="412"/>
      <c r="D281" s="412"/>
      <c r="E281" s="412"/>
      <c r="F281" s="412"/>
      <c r="G281" s="412"/>
      <c r="H281" s="411"/>
      <c r="I281" s="412"/>
      <c r="J281" s="412"/>
      <c r="K281" s="413">
        <f>H281</f>
        <v>0</v>
      </c>
      <c r="L281" s="411"/>
    </row>
    <row r="282" spans="1:12" x14ac:dyDescent="0.2">
      <c r="A282" s="1813" t="s">
        <v>92</v>
      </c>
      <c r="B282" s="267">
        <v>5120</v>
      </c>
      <c r="C282" s="412"/>
      <c r="D282" s="412"/>
      <c r="E282" s="412"/>
      <c r="F282" s="412"/>
      <c r="G282" s="412"/>
      <c r="H282" s="411"/>
      <c r="I282" s="412"/>
      <c r="J282" s="412"/>
      <c r="K282" s="413">
        <f>H282</f>
        <v>0</v>
      </c>
      <c r="L282" s="411"/>
    </row>
    <row r="283" spans="1:12" ht="12.7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7" t="s">
        <v>692</v>
      </c>
      <c r="C284" s="412"/>
      <c r="D284" s="412"/>
      <c r="E284" s="412"/>
      <c r="F284" s="412"/>
      <c r="G284" s="412"/>
      <c r="H284" s="411"/>
      <c r="I284" s="412"/>
      <c r="J284" s="412"/>
      <c r="K284" s="413">
        <f>H284</f>
        <v>0</v>
      </c>
      <c r="L284" s="411"/>
    </row>
    <row r="285" spans="1:12" x14ac:dyDescent="0.2">
      <c r="A285" s="1813" t="s">
        <v>881</v>
      </c>
      <c r="B285" s="267"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4" t="s">
        <v>1029</v>
      </c>
      <c r="C287" s="412"/>
      <c r="D287" s="416"/>
      <c r="E287" s="412"/>
      <c r="F287" s="412"/>
      <c r="G287" s="412"/>
      <c r="H287" s="1865"/>
      <c r="I287" s="412"/>
      <c r="J287" s="412"/>
      <c r="K287" s="1865"/>
      <c r="L287" s="425"/>
    </row>
    <row r="288" spans="1:12" ht="12.75" customHeight="1" thickTop="1" thickBot="1" x14ac:dyDescent="0.25">
      <c r="A288" s="2243" t="s">
        <v>595</v>
      </c>
      <c r="B288" s="2245"/>
      <c r="C288" s="412"/>
      <c r="D288" s="414">
        <f>SUM(D223,D273,D274,D278)</f>
        <v>61297</v>
      </c>
      <c r="E288" s="412"/>
      <c r="F288" s="412"/>
      <c r="G288" s="412"/>
      <c r="H288" s="414">
        <f>H286</f>
        <v>0</v>
      </c>
      <c r="I288" s="412"/>
      <c r="J288" s="412"/>
      <c r="K288" s="414">
        <f>SUM(K223,K273,K274,K278,K286,K287)</f>
        <v>61297</v>
      </c>
      <c r="L288" s="414">
        <f>SUM(L223,L273,L274,L278,L286,L287)</f>
        <v>62625</v>
      </c>
    </row>
    <row r="289" spans="1:14" ht="23.25" thickTop="1" x14ac:dyDescent="0.2">
      <c r="A289" s="900" t="s">
        <v>1177</v>
      </c>
      <c r="B289" s="901"/>
      <c r="C289" s="412"/>
      <c r="D289" s="415"/>
      <c r="E289" s="412"/>
      <c r="F289" s="412"/>
      <c r="G289" s="412"/>
      <c r="H289" s="440"/>
      <c r="I289" s="412"/>
      <c r="J289" s="412"/>
      <c r="K289" s="439">
        <f>'Revenues 9-14'!G275-'Expenditures 15-22'!K288</f>
        <v>-27397</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2" t="s">
        <v>150</v>
      </c>
      <c r="B291" s="2236"/>
      <c r="C291" s="892"/>
      <c r="D291" s="893"/>
      <c r="E291" s="893"/>
      <c r="F291" s="893"/>
      <c r="G291" s="893"/>
      <c r="H291" s="893"/>
      <c r="I291" s="893"/>
      <c r="J291" s="893"/>
      <c r="K291" s="893"/>
      <c r="L291" s="894"/>
    </row>
    <row r="292" spans="1:14" ht="18" customHeight="1" x14ac:dyDescent="0.2">
      <c r="A292" s="1823" t="s">
        <v>151</v>
      </c>
      <c r="B292" s="265"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70">
        <v>2530</v>
      </c>
      <c r="C294" s="411"/>
      <c r="D294" s="411"/>
      <c r="E294" s="411"/>
      <c r="F294" s="411"/>
      <c r="G294" s="411"/>
      <c r="H294" s="411"/>
      <c r="I294" s="435"/>
      <c r="J294" s="435"/>
      <c r="K294" s="413">
        <f>SUM(C294:J294)</f>
        <v>0</v>
      </c>
      <c r="L294" s="435"/>
    </row>
    <row r="295" spans="1:14" ht="13.5" customHeight="1" x14ac:dyDescent="0.2">
      <c r="A295" s="1844" t="s">
        <v>1156</v>
      </c>
      <c r="B295" s="267"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3" t="s">
        <v>152</v>
      </c>
      <c r="B297" s="264"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7">
        <v>4120</v>
      </c>
      <c r="C300" s="412"/>
      <c r="D300" s="412"/>
      <c r="E300" s="435"/>
      <c r="F300" s="412"/>
      <c r="G300" s="412"/>
      <c r="H300" s="435"/>
      <c r="I300" s="506"/>
      <c r="J300" s="412"/>
      <c r="K300" s="1060">
        <f>SUM(E300,H300)</f>
        <v>0</v>
      </c>
      <c r="L300" s="411"/>
    </row>
    <row r="301" spans="1:14" x14ac:dyDescent="0.2">
      <c r="A301" s="1813" t="s">
        <v>812</v>
      </c>
      <c r="B301" s="267">
        <v>4140</v>
      </c>
      <c r="C301" s="412"/>
      <c r="D301" s="412"/>
      <c r="E301" s="435"/>
      <c r="F301" s="412"/>
      <c r="G301" s="412"/>
      <c r="H301" s="435"/>
      <c r="I301" s="506"/>
      <c r="J301" s="412"/>
      <c r="K301" s="1060">
        <f>SUM(E301,H301)</f>
        <v>0</v>
      </c>
      <c r="L301" s="411"/>
    </row>
    <row r="302" spans="1:14" ht="12.75" customHeight="1" x14ac:dyDescent="0.2">
      <c r="A302" s="1819"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75" customHeight="1" thickTop="1" thickBot="1" x14ac:dyDescent="0.25">
      <c r="A305" s="2241" t="s">
        <v>317</v>
      </c>
      <c r="B305" s="2242"/>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237" t="s">
        <v>1177</v>
      </c>
      <c r="B306" s="2238"/>
      <c r="C306" s="418"/>
      <c r="D306" s="418"/>
      <c r="E306" s="418"/>
      <c r="F306" s="418"/>
      <c r="G306" s="418"/>
      <c r="H306" s="418"/>
      <c r="I306" s="418"/>
      <c r="J306" s="418"/>
      <c r="K306" s="429">
        <f>'Revenues 9-14'!H275-'Expenditures 15-22'!K305</f>
        <v>0</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8" t="s">
        <v>156</v>
      </c>
      <c r="B308" s="2249"/>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0" t="s">
        <v>1071</v>
      </c>
      <c r="B310" s="2249"/>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v>500</v>
      </c>
      <c r="M312" s="908"/>
      <c r="N312" s="908"/>
    </row>
    <row r="313" spans="1:14" s="19" customFormat="1" ht="22.5" x14ac:dyDescent="0.2">
      <c r="A313" s="890" t="s">
        <v>341</v>
      </c>
      <c r="B313" s="530" t="s">
        <v>322</v>
      </c>
      <c r="C313" s="435"/>
      <c r="D313" s="435"/>
      <c r="E313" s="435">
        <v>15941</v>
      </c>
      <c r="F313" s="435"/>
      <c r="G313" s="435"/>
      <c r="H313" s="435"/>
      <c r="I313" s="435"/>
      <c r="J313" s="435"/>
      <c r="K313" s="1060">
        <f t="shared" ref="K313:K320" si="24">SUM(C313:J313)</f>
        <v>15941</v>
      </c>
      <c r="L313" s="435"/>
      <c r="M313" s="908"/>
      <c r="N313" s="908"/>
    </row>
    <row r="314" spans="1:14" s="19" customFormat="1" x14ac:dyDescent="0.2">
      <c r="A314" s="890" t="s">
        <v>342</v>
      </c>
      <c r="B314" s="528" t="s">
        <v>323</v>
      </c>
      <c r="C314" s="435"/>
      <c r="D314" s="435"/>
      <c r="E314" s="435">
        <v>900</v>
      </c>
      <c r="F314" s="435"/>
      <c r="G314" s="435"/>
      <c r="H314" s="435"/>
      <c r="I314" s="435"/>
      <c r="J314" s="435"/>
      <c r="K314" s="1060">
        <f t="shared" si="24"/>
        <v>900</v>
      </c>
      <c r="L314" s="435">
        <v>5000</v>
      </c>
      <c r="M314" s="908"/>
      <c r="N314" s="908"/>
    </row>
    <row r="315" spans="1:14" s="19" customFormat="1" x14ac:dyDescent="0.2">
      <c r="A315" s="890" t="s">
        <v>274</v>
      </c>
      <c r="B315" s="528" t="s">
        <v>324</v>
      </c>
      <c r="C315" s="435"/>
      <c r="D315" s="435"/>
      <c r="E315" s="435">
        <v>19898</v>
      </c>
      <c r="F315" s="435"/>
      <c r="G315" s="435"/>
      <c r="H315" s="435"/>
      <c r="I315" s="435"/>
      <c r="J315" s="435"/>
      <c r="K315" s="1060">
        <f t="shared" si="24"/>
        <v>19898</v>
      </c>
      <c r="L315" s="435">
        <v>34159</v>
      </c>
      <c r="M315" s="908"/>
      <c r="N315" s="908"/>
    </row>
    <row r="316" spans="1:14" s="19" customFormat="1" x14ac:dyDescent="0.2">
      <c r="A316" s="890" t="s">
        <v>817</v>
      </c>
      <c r="B316" s="528" t="s">
        <v>325</v>
      </c>
      <c r="C316" s="435"/>
      <c r="D316" s="435"/>
      <c r="E316" s="435">
        <v>1400</v>
      </c>
      <c r="F316" s="435"/>
      <c r="G316" s="435"/>
      <c r="H316" s="435"/>
      <c r="I316" s="435"/>
      <c r="J316" s="435"/>
      <c r="K316" s="1060">
        <f t="shared" si="24"/>
        <v>1400</v>
      </c>
      <c r="L316" s="435">
        <v>5000</v>
      </c>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c r="D318" s="435"/>
      <c r="E318" s="435"/>
      <c r="F318" s="435"/>
      <c r="G318" s="435"/>
      <c r="H318" s="435"/>
      <c r="I318" s="435"/>
      <c r="J318" s="435"/>
      <c r="K318" s="1060">
        <f t="shared" si="24"/>
        <v>0</v>
      </c>
      <c r="L318" s="435"/>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v>4000</v>
      </c>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9" t="s">
        <v>833</v>
      </c>
      <c r="B323" s="531" t="s">
        <v>668</v>
      </c>
      <c r="C323" s="1061">
        <f>SUM(C312:C322)</f>
        <v>0</v>
      </c>
      <c r="D323" s="1061">
        <f t="shared" ref="D323:J323" si="25">SUM(D312:D322)</f>
        <v>0</v>
      </c>
      <c r="E323" s="1061">
        <f t="shared" si="25"/>
        <v>38139</v>
      </c>
      <c r="F323" s="1061">
        <f t="shared" si="25"/>
        <v>0</v>
      </c>
      <c r="G323" s="1061">
        <f t="shared" si="25"/>
        <v>0</v>
      </c>
      <c r="H323" s="1061">
        <f t="shared" si="25"/>
        <v>0</v>
      </c>
      <c r="I323" s="1061">
        <f t="shared" si="25"/>
        <v>0</v>
      </c>
      <c r="J323" s="1061">
        <f t="shared" si="25"/>
        <v>0</v>
      </c>
      <c r="K323" s="1061">
        <f>SUM(K312:K322)</f>
        <v>38139</v>
      </c>
      <c r="L323" s="1061">
        <f>SUM(L312:L322)</f>
        <v>48659</v>
      </c>
      <c r="M323" s="908"/>
      <c r="N323" s="908"/>
    </row>
    <row r="324" spans="1:14" ht="18" customHeight="1" thickTop="1" x14ac:dyDescent="0.2">
      <c r="A324" s="747" t="s">
        <v>1072</v>
      </c>
      <c r="B324" s="265"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7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2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75" customHeight="1" thickTop="1" thickBot="1" x14ac:dyDescent="0.25">
      <c r="A331" s="1864" t="s">
        <v>595</v>
      </c>
      <c r="B331" s="1868"/>
      <c r="C331" s="1061">
        <f>SUM(C323)</f>
        <v>0</v>
      </c>
      <c r="D331" s="1061">
        <f t="shared" ref="D331:J331" si="26">SUM(D323)</f>
        <v>0</v>
      </c>
      <c r="E331" s="1061">
        <f t="shared" si="26"/>
        <v>38139</v>
      </c>
      <c r="F331" s="1061">
        <f t="shared" si="26"/>
        <v>0</v>
      </c>
      <c r="G331" s="1061">
        <f t="shared" si="26"/>
        <v>0</v>
      </c>
      <c r="H331" s="1061">
        <f>SUM(H323,H329)</f>
        <v>0</v>
      </c>
      <c r="I331" s="1061">
        <f t="shared" si="26"/>
        <v>0</v>
      </c>
      <c r="J331" s="1061">
        <f t="shared" si="26"/>
        <v>0</v>
      </c>
      <c r="K331" s="1061">
        <f>SUM(K323,K329)</f>
        <v>38139</v>
      </c>
      <c r="L331" s="424">
        <f>SUM(L323,L329,L330)</f>
        <v>48659</v>
      </c>
    </row>
    <row r="332" spans="1:14" ht="12.75" customHeight="1" thickTop="1" x14ac:dyDescent="0.2">
      <c r="A332" s="2239" t="s">
        <v>1177</v>
      </c>
      <c r="B332" s="2240"/>
      <c r="C332" s="412"/>
      <c r="D332" s="412"/>
      <c r="E332" s="412"/>
      <c r="F332" s="412"/>
      <c r="G332" s="412"/>
      <c r="H332" s="412"/>
      <c r="I332" s="412"/>
      <c r="J332" s="412"/>
      <c r="K332" s="1064">
        <f>'Revenues 9-14'!J275-'Expenditures 15-22'!K331</f>
        <v>-17446</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1" t="s">
        <v>1142</v>
      </c>
      <c r="B334" s="2125"/>
      <c r="C334" s="892"/>
      <c r="D334" s="893"/>
      <c r="E334" s="893"/>
      <c r="F334" s="893"/>
      <c r="G334" s="893"/>
      <c r="H334" s="893"/>
      <c r="I334" s="893"/>
      <c r="J334" s="893"/>
      <c r="K334" s="893"/>
      <c r="L334" s="894"/>
      <c r="M334" s="909"/>
      <c r="N334" s="909"/>
    </row>
    <row r="335" spans="1:14" s="16" customFormat="1" ht="18" customHeight="1" x14ac:dyDescent="0.2">
      <c r="A335" s="746" t="s">
        <v>1010</v>
      </c>
      <c r="B335" s="265"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7">
        <v>2530</v>
      </c>
      <c r="C337" s="411"/>
      <c r="D337" s="411"/>
      <c r="E337" s="411"/>
      <c r="F337" s="411"/>
      <c r="G337" s="411">
        <v>64391</v>
      </c>
      <c r="H337" s="411"/>
      <c r="I337" s="435"/>
      <c r="J337" s="435"/>
      <c r="K337" s="413">
        <f>SUM(C337:J337)</f>
        <v>64391</v>
      </c>
      <c r="L337" s="411">
        <v>60000</v>
      </c>
    </row>
    <row r="338" spans="1:14" x14ac:dyDescent="0.2">
      <c r="A338" s="1813" t="s">
        <v>221</v>
      </c>
      <c r="B338" s="267">
        <v>2540</v>
      </c>
      <c r="C338" s="411"/>
      <c r="D338" s="411"/>
      <c r="E338" s="411"/>
      <c r="F338" s="411"/>
      <c r="G338" s="411"/>
      <c r="H338" s="411"/>
      <c r="I338" s="435"/>
      <c r="J338" s="435"/>
      <c r="K338" s="413">
        <f>SUM(C338:J338)</f>
        <v>0</v>
      </c>
      <c r="L338" s="411"/>
    </row>
    <row r="339" spans="1:14" ht="12.75" customHeight="1" thickBot="1" x14ac:dyDescent="0.25">
      <c r="A339" s="886" t="s">
        <v>835</v>
      </c>
      <c r="B339" s="467" t="s">
        <v>36</v>
      </c>
      <c r="C339" s="414">
        <f>SUM(C337:C338)</f>
        <v>0</v>
      </c>
      <c r="D339" s="414">
        <f t="shared" ref="D339:L339" si="27">SUM(D337:D338)</f>
        <v>0</v>
      </c>
      <c r="E339" s="414">
        <f t="shared" si="27"/>
        <v>0</v>
      </c>
      <c r="F339" s="414">
        <f t="shared" si="27"/>
        <v>0</v>
      </c>
      <c r="G339" s="414">
        <f t="shared" si="27"/>
        <v>64391</v>
      </c>
      <c r="H339" s="414">
        <f t="shared" si="27"/>
        <v>0</v>
      </c>
      <c r="I339" s="414">
        <f t="shared" si="27"/>
        <v>0</v>
      </c>
      <c r="J339" s="414">
        <f t="shared" si="27"/>
        <v>0</v>
      </c>
      <c r="K339" s="414">
        <f t="shared" si="27"/>
        <v>64391</v>
      </c>
      <c r="L339" s="414">
        <f t="shared" si="27"/>
        <v>60000</v>
      </c>
    </row>
    <row r="340" spans="1:14" ht="12.75" customHeight="1" thickTop="1" x14ac:dyDescent="0.2">
      <c r="A340" s="1821"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0</v>
      </c>
      <c r="F341" s="414">
        <f t="shared" si="28"/>
        <v>0</v>
      </c>
      <c r="G341" s="414">
        <f t="shared" si="28"/>
        <v>64391</v>
      </c>
      <c r="H341" s="414">
        <f t="shared" si="28"/>
        <v>0</v>
      </c>
      <c r="I341" s="414">
        <f t="shared" si="28"/>
        <v>0</v>
      </c>
      <c r="J341" s="414">
        <f t="shared" si="28"/>
        <v>0</v>
      </c>
      <c r="K341" s="414">
        <f t="shared" si="28"/>
        <v>64391</v>
      </c>
      <c r="L341" s="414">
        <f t="shared" si="28"/>
        <v>60000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7">
        <v>5110</v>
      </c>
      <c r="C347" s="412"/>
      <c r="D347" s="412"/>
      <c r="E347" s="412"/>
      <c r="F347" s="412"/>
      <c r="G347" s="412"/>
      <c r="H347" s="435"/>
      <c r="I347" s="412"/>
      <c r="J347" s="412"/>
      <c r="K347" s="413">
        <f>SUM(C347:J347)</f>
        <v>0</v>
      </c>
      <c r="L347" s="411"/>
    </row>
    <row r="348" spans="1:14" ht="12.75" customHeight="1" x14ac:dyDescent="0.2">
      <c r="A348" s="1814" t="s">
        <v>723</v>
      </c>
      <c r="B348" s="292"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4" t="s">
        <v>1029</v>
      </c>
      <c r="C353" s="416"/>
      <c r="D353" s="416"/>
      <c r="E353" s="416"/>
      <c r="F353" s="416"/>
      <c r="G353" s="416"/>
      <c r="H353" s="416"/>
      <c r="I353" s="416"/>
      <c r="J353" s="412"/>
      <c r="K353" s="416"/>
      <c r="L353" s="422"/>
      <c r="M353" s="15"/>
      <c r="N353" s="15"/>
    </row>
    <row r="354" spans="1:14" ht="12.75" customHeight="1" thickTop="1" thickBot="1" x14ac:dyDescent="0.25">
      <c r="A354" s="1834" t="s">
        <v>595</v>
      </c>
      <c r="B354" s="470"/>
      <c r="C354" s="414">
        <f>SUM(C341,C344,C352,C353)</f>
        <v>0</v>
      </c>
      <c r="D354" s="414">
        <f t="shared" ref="D354:K354" si="29">SUM(D341,D344,D352,D353)</f>
        <v>0</v>
      </c>
      <c r="E354" s="414">
        <f t="shared" si="29"/>
        <v>0</v>
      </c>
      <c r="F354" s="414">
        <f t="shared" si="29"/>
        <v>0</v>
      </c>
      <c r="G354" s="414">
        <f t="shared" si="29"/>
        <v>64391</v>
      </c>
      <c r="H354" s="414">
        <f t="shared" si="29"/>
        <v>0</v>
      </c>
      <c r="I354" s="414">
        <f t="shared" si="29"/>
        <v>0</v>
      </c>
      <c r="J354" s="414">
        <f t="shared" si="29"/>
        <v>0</v>
      </c>
      <c r="K354" s="414">
        <f t="shared" si="29"/>
        <v>64391</v>
      </c>
      <c r="L354" s="414">
        <f>SUM(L341,L344,L352,L353)</f>
        <v>60000</v>
      </c>
    </row>
    <row r="355" spans="1:14" ht="23.25" thickTop="1" x14ac:dyDescent="0.2">
      <c r="A355" s="1852" t="s">
        <v>1177</v>
      </c>
      <c r="B355" s="468"/>
      <c r="C355" s="431"/>
      <c r="D355" s="431"/>
      <c r="E355" s="418"/>
      <c r="F355" s="418"/>
      <c r="G355" s="418"/>
      <c r="H355" s="418"/>
      <c r="I355" s="418"/>
      <c r="J355" s="416"/>
      <c r="K355" s="413">
        <f>'Revenues 9-14'!K275-'Expenditures 15-22'!K354</f>
        <v>-46507</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8" t="s">
        <v>1314</v>
      </c>
      <c r="D1" s="2251" t="s">
        <v>1315</v>
      </c>
      <c r="E1" s="2252"/>
      <c r="F1" s="2252"/>
      <c r="G1" s="2252"/>
      <c r="H1" s="2252"/>
      <c r="I1" s="2252"/>
      <c r="J1" s="2252"/>
      <c r="K1" s="2252"/>
      <c r="L1" s="2253"/>
      <c r="M1" s="2254" t="s">
        <v>214</v>
      </c>
      <c r="N1" s="2255"/>
    </row>
    <row r="2" spans="1:16" ht="13.5" customHeight="1" x14ac:dyDescent="0.2">
      <c r="A2" s="2258"/>
      <c r="B2" s="2259"/>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B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71" t="s">
        <v>1969</v>
      </c>
      <c r="B2" s="834" t="s">
        <v>1935</v>
      </c>
      <c r="C2" s="1083" t="s">
        <v>1936</v>
      </c>
      <c r="D2" s="1083" t="s">
        <v>1937</v>
      </c>
      <c r="E2" s="1083" t="s">
        <v>1938</v>
      </c>
      <c r="F2" s="1083" t="s">
        <v>1939</v>
      </c>
    </row>
    <row r="3" spans="1:6" ht="12" customHeight="1" x14ac:dyDescent="0.2">
      <c r="A3" s="2272"/>
      <c r="B3" s="546"/>
      <c r="C3" s="832"/>
      <c r="D3" s="833" t="s">
        <v>295</v>
      </c>
      <c r="E3" s="832"/>
      <c r="F3" s="833" t="s">
        <v>296</v>
      </c>
    </row>
    <row r="4" spans="1:6" ht="13.7" customHeight="1" x14ac:dyDescent="0.2">
      <c r="A4" s="544" t="s">
        <v>1375</v>
      </c>
      <c r="B4" s="559">
        <f>'Revenues 9-14'!C5</f>
        <v>615911</v>
      </c>
      <c r="C4" s="511">
        <v>307407</v>
      </c>
      <c r="D4" s="560">
        <f>B4-C4</f>
        <v>308504</v>
      </c>
      <c r="E4" s="511">
        <v>752399</v>
      </c>
      <c r="F4" s="560">
        <f>E4-C4</f>
        <v>444992</v>
      </c>
    </row>
    <row r="5" spans="1:6" ht="13.7" customHeight="1" x14ac:dyDescent="0.2">
      <c r="A5" s="544" t="s">
        <v>1038</v>
      </c>
      <c r="B5" s="559">
        <f>'Revenues 9-14'!D5</f>
        <v>179027</v>
      </c>
      <c r="C5" s="511">
        <v>89356</v>
      </c>
      <c r="D5" s="560">
        <f t="shared" ref="D5:D18" si="0">B5-C5</f>
        <v>89671</v>
      </c>
      <c r="E5" s="511">
        <v>218662</v>
      </c>
      <c r="F5" s="560">
        <f>E5-C5</f>
        <v>129306</v>
      </c>
    </row>
    <row r="6" spans="1:6" ht="13.7" customHeight="1" x14ac:dyDescent="0.2">
      <c r="A6" s="544" t="s">
        <v>480</v>
      </c>
      <c r="B6" s="559">
        <f>'Revenues 9-14'!E5</f>
        <v>0</v>
      </c>
      <c r="C6" s="511"/>
      <c r="D6" s="560">
        <f t="shared" si="0"/>
        <v>0</v>
      </c>
      <c r="E6" s="511"/>
      <c r="F6" s="560">
        <f t="shared" ref="F6:F18" si="1">E6-C6</f>
        <v>0</v>
      </c>
    </row>
    <row r="7" spans="1:6" ht="13.7" customHeight="1" x14ac:dyDescent="0.2">
      <c r="A7" s="544" t="s">
        <v>162</v>
      </c>
      <c r="B7" s="559">
        <f>'Revenues 9-14'!F5</f>
        <v>48856</v>
      </c>
      <c r="C7" s="511">
        <v>24391</v>
      </c>
      <c r="D7" s="560">
        <f t="shared" si="0"/>
        <v>24465</v>
      </c>
      <c r="E7" s="511">
        <v>59724</v>
      </c>
      <c r="F7" s="560">
        <f t="shared" si="1"/>
        <v>35333</v>
      </c>
    </row>
    <row r="8" spans="1:6" ht="13.7" customHeight="1" x14ac:dyDescent="0.2">
      <c r="A8" s="544" t="s">
        <v>1405</v>
      </c>
      <c r="B8" s="559">
        <f>'Revenues 9-14'!G5</f>
        <v>94</v>
      </c>
      <c r="C8" s="511">
        <v>47</v>
      </c>
      <c r="D8" s="560">
        <f t="shared" si="0"/>
        <v>47</v>
      </c>
      <c r="E8" s="511">
        <v>89</v>
      </c>
      <c r="F8" s="560">
        <f t="shared" si="1"/>
        <v>42</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16301</v>
      </c>
      <c r="C10" s="511">
        <v>8162</v>
      </c>
      <c r="D10" s="560">
        <f t="shared" si="0"/>
        <v>8139</v>
      </c>
      <c r="E10" s="511">
        <v>19923</v>
      </c>
      <c r="F10" s="560">
        <f t="shared" si="1"/>
        <v>11761</v>
      </c>
    </row>
    <row r="11" spans="1:6" x14ac:dyDescent="0.2">
      <c r="A11" s="544" t="s">
        <v>478</v>
      </c>
      <c r="B11" s="559">
        <f>'Revenues 9-14'!J5</f>
        <v>20452</v>
      </c>
      <c r="C11" s="511">
        <v>20405</v>
      </c>
      <c r="D11" s="560">
        <f t="shared" si="0"/>
        <v>47</v>
      </c>
      <c r="E11" s="511">
        <v>49985</v>
      </c>
      <c r="F11" s="560">
        <f t="shared" si="1"/>
        <v>29580</v>
      </c>
    </row>
    <row r="12" spans="1:6" ht="13.7" customHeight="1" x14ac:dyDescent="0.2">
      <c r="A12" s="544" t="s">
        <v>164</v>
      </c>
      <c r="B12" s="559">
        <f>'Revenues 9-14'!K5</f>
        <v>17243</v>
      </c>
      <c r="C12" s="511">
        <v>8589</v>
      </c>
      <c r="D12" s="560">
        <f t="shared" si="0"/>
        <v>8654</v>
      </c>
      <c r="E12" s="511">
        <v>21079</v>
      </c>
      <c r="F12" s="560">
        <f t="shared" si="1"/>
        <v>12490</v>
      </c>
    </row>
    <row r="13" spans="1:6" ht="13.7" customHeight="1" x14ac:dyDescent="0.2">
      <c r="A13" s="544" t="s">
        <v>1112</v>
      </c>
      <c r="B13" s="559">
        <f>SUM('Revenues 9-14'!C6:D6)</f>
        <v>17290</v>
      </c>
      <c r="C13" s="511">
        <v>8637</v>
      </c>
      <c r="D13" s="560">
        <f t="shared" si="0"/>
        <v>8653</v>
      </c>
      <c r="E13" s="511">
        <v>21079</v>
      </c>
      <c r="F13" s="560">
        <f t="shared" si="1"/>
        <v>12442</v>
      </c>
    </row>
    <row r="14" spans="1:6" ht="13.7" customHeight="1" x14ac:dyDescent="0.2">
      <c r="A14" s="544" t="s">
        <v>479</v>
      </c>
      <c r="B14" s="559">
        <f>SUM('Revenues 9-14'!C7:D7,'Revenues 9-14'!F7:H7)</f>
        <v>6926</v>
      </c>
      <c r="C14" s="511">
        <v>3464</v>
      </c>
      <c r="D14" s="560">
        <f t="shared" si="0"/>
        <v>3462</v>
      </c>
      <c r="E14" s="511">
        <v>8449</v>
      </c>
      <c r="F14" s="560">
        <f t="shared" si="1"/>
        <v>4985</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20219</v>
      </c>
      <c r="C16" s="511">
        <v>4081</v>
      </c>
      <c r="D16" s="560">
        <f t="shared" si="0"/>
        <v>16138</v>
      </c>
      <c r="E16" s="511">
        <v>10006</v>
      </c>
      <c r="F16" s="560">
        <f t="shared" si="1"/>
        <v>5925</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942319</v>
      </c>
      <c r="C19" s="561">
        <f>SUM(C4:C18)</f>
        <v>474539</v>
      </c>
      <c r="D19" s="561">
        <f>SUM(D4:D18)</f>
        <v>467780</v>
      </c>
      <c r="E19" s="561">
        <f>SUM(E4:E18)</f>
        <v>1161395</v>
      </c>
      <c r="F19" s="561">
        <f>SUM(F4:F18)</f>
        <v>686856</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sqref="A1:B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5" t="s">
        <v>733</v>
      </c>
      <c r="B1" s="2296"/>
      <c r="C1" s="836"/>
    </row>
    <row r="2" spans="1:7" ht="33.75" customHeight="1" x14ac:dyDescent="0.2">
      <c r="A2" s="2301" t="s">
        <v>1971</v>
      </c>
      <c r="B2" s="2302"/>
      <c r="C2" s="1625" t="s">
        <v>1940</v>
      </c>
      <c r="D2" s="1625" t="s">
        <v>1941</v>
      </c>
      <c r="E2" s="1625" t="s">
        <v>1942</v>
      </c>
      <c r="F2" s="1625" t="s">
        <v>1943</v>
      </c>
    </row>
    <row r="3" spans="1:7" ht="23.25" customHeight="1" x14ac:dyDescent="0.2">
      <c r="A3" s="2306" t="s">
        <v>1328</v>
      </c>
      <c r="B3" s="2307"/>
      <c r="C3" s="2297"/>
      <c r="D3" s="2298"/>
      <c r="E3" s="2298"/>
      <c r="F3" s="2299"/>
    </row>
    <row r="4" spans="1:7" ht="12.75" customHeight="1" thickBot="1" x14ac:dyDescent="0.25">
      <c r="A4" s="2286" t="s">
        <v>734</v>
      </c>
      <c r="B4" s="2303"/>
      <c r="C4" s="926"/>
      <c r="D4" s="926"/>
      <c r="E4" s="926"/>
      <c r="F4" s="1600">
        <f>SUM(C4+D4)-E4</f>
        <v>0</v>
      </c>
    </row>
    <row r="5" spans="1:7" ht="13.5" thickTop="1" x14ac:dyDescent="0.2">
      <c r="A5" s="2304" t="s">
        <v>1324</v>
      </c>
      <c r="B5" s="2289"/>
      <c r="C5" s="2281"/>
      <c r="D5" s="2282"/>
      <c r="E5" s="2282"/>
      <c r="F5" s="2283"/>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601</v>
      </c>
      <c r="B8" s="754"/>
      <c r="C8" s="1601"/>
      <c r="D8" s="511"/>
      <c r="E8" s="1601"/>
      <c r="F8" s="1600">
        <f t="shared" si="0"/>
        <v>0</v>
      </c>
    </row>
    <row r="9" spans="1:7" ht="12.75" customHeight="1" thickTop="1" thickBot="1" x14ac:dyDescent="0.25">
      <c r="A9" s="755" t="s">
        <v>602</v>
      </c>
      <c r="B9" s="754"/>
      <c r="C9" s="1601"/>
      <c r="D9" s="511"/>
      <c r="E9" s="1601"/>
      <c r="F9" s="1600">
        <f t="shared" si="0"/>
        <v>0</v>
      </c>
    </row>
    <row r="10" spans="1:7" ht="12.75" customHeight="1" thickTop="1" thickBot="1" x14ac:dyDescent="0.25">
      <c r="A10" s="755" t="s">
        <v>603</v>
      </c>
      <c r="B10" s="754"/>
      <c r="C10" s="1601"/>
      <c r="D10" s="511"/>
      <c r="E10" s="1601"/>
      <c r="F10" s="1600">
        <f t="shared" si="0"/>
        <v>0</v>
      </c>
    </row>
    <row r="11" spans="1:7" ht="12.75" customHeight="1" thickTop="1" thickBot="1" x14ac:dyDescent="0.25">
      <c r="A11" s="755" t="s">
        <v>386</v>
      </c>
      <c r="B11" s="754"/>
      <c r="C11" s="1601"/>
      <c r="D11" s="511"/>
      <c r="E11" s="1601"/>
      <c r="F11" s="1600">
        <f t="shared" si="0"/>
        <v>0</v>
      </c>
    </row>
    <row r="12" spans="1:7" ht="12.75" customHeight="1" thickTop="1" thickBot="1" x14ac:dyDescent="0.25">
      <c r="A12" s="755" t="s">
        <v>1378</v>
      </c>
      <c r="B12" s="754"/>
      <c r="C12" s="1601"/>
      <c r="D12" s="511"/>
      <c r="E12" s="1601"/>
      <c r="F12" s="1600">
        <f t="shared" si="0"/>
        <v>0</v>
      </c>
    </row>
    <row r="13" spans="1:7" ht="12.75" customHeight="1" thickTop="1" thickBot="1" x14ac:dyDescent="0.25">
      <c r="A13" s="755" t="s">
        <v>454</v>
      </c>
      <c r="B13" s="754"/>
      <c r="C13" s="1601"/>
      <c r="D13" s="511"/>
      <c r="E13" s="1601"/>
      <c r="F13" s="1600">
        <f t="shared" si="0"/>
        <v>0</v>
      </c>
    </row>
    <row r="14" spans="1:7" ht="12.75" customHeight="1" thickTop="1" thickBot="1" x14ac:dyDescent="0.25">
      <c r="A14" s="1789" t="s">
        <v>527</v>
      </c>
      <c r="B14" s="754"/>
      <c r="C14" s="1601"/>
      <c r="D14" s="511"/>
      <c r="E14" s="1601"/>
      <c r="F14" s="1600">
        <f t="shared" si="0"/>
        <v>0</v>
      </c>
    </row>
    <row r="15" spans="1:7" ht="14.25" thickTop="1" thickBot="1" x14ac:dyDescent="0.25">
      <c r="A15" s="2305" t="s">
        <v>735</v>
      </c>
      <c r="B15" s="2287"/>
      <c r="C15" s="1600">
        <f>SUM(C6:C14)</f>
        <v>0</v>
      </c>
      <c r="D15" s="1600">
        <f>SUM(D6:D14)</f>
        <v>0</v>
      </c>
      <c r="E15" s="1600">
        <f>SUM(E6:E14)</f>
        <v>0</v>
      </c>
      <c r="F15" s="1600">
        <f>SUM(F6:F14)</f>
        <v>0</v>
      </c>
      <c r="G15" s="684"/>
    </row>
    <row r="16" spans="1:7" s="56" customFormat="1" ht="13.5" thickTop="1" x14ac:dyDescent="0.2">
      <c r="A16" s="2300" t="s">
        <v>1325</v>
      </c>
      <c r="B16" s="2289"/>
      <c r="C16" s="2281"/>
      <c r="D16" s="2282"/>
      <c r="E16" s="2282"/>
      <c r="F16" s="2283"/>
    </row>
    <row r="17" spans="1:11" ht="12.75" customHeight="1" thickBot="1" x14ac:dyDescent="0.25">
      <c r="A17" s="2279" t="s">
        <v>67</v>
      </c>
      <c r="B17" s="2280"/>
      <c r="C17" s="1601"/>
      <c r="D17" s="511"/>
      <c r="E17" s="1601"/>
      <c r="F17" s="1600">
        <f>SUM(C17+D17)-E17</f>
        <v>0</v>
      </c>
    </row>
    <row r="18" spans="1:11" ht="12.75" customHeight="1" thickTop="1" thickBot="1" x14ac:dyDescent="0.25">
      <c r="A18" s="2279" t="s">
        <v>7</v>
      </c>
      <c r="B18" s="2280"/>
      <c r="C18" s="1601"/>
      <c r="D18" s="511"/>
      <c r="E18" s="1601"/>
      <c r="F18" s="1600">
        <f>SUM(C18+D18)-E18</f>
        <v>0</v>
      </c>
    </row>
    <row r="19" spans="1:11" ht="12.75" customHeight="1" thickTop="1" thickBot="1" x14ac:dyDescent="0.25">
      <c r="A19" s="2279" t="s">
        <v>454</v>
      </c>
      <c r="B19" s="2280"/>
      <c r="C19" s="1601"/>
      <c r="D19" s="511"/>
      <c r="E19" s="1601"/>
      <c r="F19" s="1600">
        <f>SUM(C19+D19)-E19</f>
        <v>0</v>
      </c>
    </row>
    <row r="20" spans="1:11" ht="12.75" customHeight="1" thickTop="1" thickBot="1" x14ac:dyDescent="0.25">
      <c r="A20" s="2284" t="s">
        <v>527</v>
      </c>
      <c r="B20" s="2285"/>
      <c r="C20" s="1601"/>
      <c r="D20" s="511"/>
      <c r="E20" s="1601"/>
      <c r="F20" s="1600">
        <f>SUM(C20+D20)-E20</f>
        <v>0</v>
      </c>
    </row>
    <row r="21" spans="1:11" ht="14.25" thickTop="1" thickBot="1" x14ac:dyDescent="0.25">
      <c r="A21" s="2286" t="s">
        <v>736</v>
      </c>
      <c r="B21" s="2287"/>
      <c r="C21" s="1600">
        <f>SUM(C17:C20)</f>
        <v>0</v>
      </c>
      <c r="D21" s="1600">
        <f>SUM(D17:D20)</f>
        <v>0</v>
      </c>
      <c r="E21" s="1600">
        <f>SUM(E17:E20)</f>
        <v>0</v>
      </c>
      <c r="F21" s="1600">
        <f>SUM(F17:F20)</f>
        <v>0</v>
      </c>
      <c r="G21" s="684"/>
    </row>
    <row r="22" spans="1:11" ht="13.5" thickTop="1" x14ac:dyDescent="0.2">
      <c r="A22" s="2288" t="s">
        <v>1326</v>
      </c>
      <c r="B22" s="2289"/>
      <c r="C22" s="2281"/>
      <c r="D22" s="2282"/>
      <c r="E22" s="2282"/>
      <c r="F22" s="2283"/>
    </row>
    <row r="23" spans="1:11" ht="23.25" customHeight="1" thickBot="1" x14ac:dyDescent="0.25">
      <c r="A23" s="2286" t="s">
        <v>737</v>
      </c>
      <c r="B23" s="2287"/>
      <c r="C23" s="926"/>
      <c r="D23" s="926"/>
      <c r="E23" s="926"/>
      <c r="F23" s="1600">
        <f>SUM(C23+D23)-E23</f>
        <v>0</v>
      </c>
      <c r="G23" s="684"/>
    </row>
    <row r="24" spans="1:11" ht="13.5" thickTop="1" x14ac:dyDescent="0.2">
      <c r="A24" s="2288" t="s">
        <v>1327</v>
      </c>
      <c r="B24" s="2289"/>
      <c r="C24" s="2281"/>
      <c r="D24" s="2282"/>
      <c r="E24" s="2282"/>
      <c r="F24" s="2283"/>
    </row>
    <row r="25" spans="1:11" ht="13.5" thickBot="1" x14ac:dyDescent="0.25">
      <c r="A25" s="2286" t="s">
        <v>738</v>
      </c>
      <c r="B25" s="2292"/>
      <c r="C25" s="926"/>
      <c r="D25" s="926"/>
      <c r="E25" s="926"/>
      <c r="F25" s="1600">
        <f>SUM(C25+D25)-E25</f>
        <v>0</v>
      </c>
      <c r="G25" s="684"/>
    </row>
    <row r="26" spans="1:11" ht="13.5" thickTop="1" x14ac:dyDescent="0.2">
      <c r="A26" s="2293" t="s">
        <v>762</v>
      </c>
      <c r="B26" s="2289"/>
      <c r="C26" s="1602"/>
      <c r="D26" s="1602"/>
      <c r="E26" s="1602"/>
      <c r="F26" s="1603"/>
    </row>
    <row r="27" spans="1:11" ht="13.5" thickBot="1" x14ac:dyDescent="0.25">
      <c r="A27" s="2286" t="s">
        <v>1260</v>
      </c>
      <c r="B27" s="2294"/>
      <c r="C27" s="511"/>
      <c r="D27" s="511"/>
      <c r="E27" s="511"/>
      <c r="F27" s="1600">
        <f>SUM(C27+D27)-E27</f>
        <v>0</v>
      </c>
      <c r="G27" s="684"/>
    </row>
    <row r="28" spans="1:11" ht="7.5" customHeight="1" thickTop="1" x14ac:dyDescent="0.2">
      <c r="A28" s="547"/>
    </row>
    <row r="29" spans="1:11" ht="23.25" customHeight="1" x14ac:dyDescent="0.2">
      <c r="A29" s="2290" t="s">
        <v>685</v>
      </c>
      <c r="B29" s="2291"/>
      <c r="C29" s="120"/>
      <c r="D29" s="120"/>
      <c r="E29" s="120"/>
      <c r="F29" s="120"/>
      <c r="G29" s="120"/>
      <c r="H29" s="120"/>
      <c r="I29" s="120"/>
      <c r="J29" s="120"/>
    </row>
    <row r="30" spans="1:11" ht="47.2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2109</v>
      </c>
      <c r="B31" s="657">
        <v>38869</v>
      </c>
      <c r="C31" s="1101">
        <v>1740000</v>
      </c>
      <c r="D31" s="1606">
        <v>6</v>
      </c>
      <c r="E31" s="1101">
        <v>1270000</v>
      </c>
      <c r="F31" s="1101"/>
      <c r="G31" s="1101"/>
      <c r="H31" s="1101">
        <v>95000</v>
      </c>
      <c r="I31" s="1102">
        <f>((E31+F31)-H31)+G31</f>
        <v>1175000</v>
      </c>
      <c r="J31" s="1101">
        <v>1021882</v>
      </c>
      <c r="K31" s="118"/>
    </row>
    <row r="32" spans="1:11" ht="12" customHeight="1" x14ac:dyDescent="0.2">
      <c r="A32" s="1103"/>
      <c r="B32" s="657"/>
      <c r="C32" s="1101"/>
      <c r="D32" s="1606"/>
      <c r="E32" s="1101"/>
      <c r="F32" s="1101"/>
      <c r="G32" s="1101"/>
      <c r="H32" s="1101"/>
      <c r="I32" s="1102">
        <f>((E32+F32)-H32)+G32</f>
        <v>0</v>
      </c>
      <c r="J32" s="1101"/>
      <c r="K32" s="118"/>
    </row>
    <row r="33" spans="1:11" ht="12" customHeight="1" x14ac:dyDescent="0.2">
      <c r="A33" s="1103"/>
      <c r="B33" s="657"/>
      <c r="C33" s="1101"/>
      <c r="D33" s="1606"/>
      <c r="E33" s="1101"/>
      <c r="F33" s="1101"/>
      <c r="G33" s="1101"/>
      <c r="H33" s="1101"/>
      <c r="I33" s="1102">
        <f t="shared" ref="I33:I48" si="1">((E33+F33)-H33)+G33</f>
        <v>0</v>
      </c>
      <c r="J33" s="1101"/>
      <c r="K33" s="118"/>
    </row>
    <row r="34" spans="1:11" ht="12" customHeight="1" x14ac:dyDescent="0.2">
      <c r="A34" s="1103"/>
      <c r="B34" s="657"/>
      <c r="C34" s="1101"/>
      <c r="D34" s="1606"/>
      <c r="E34" s="1101"/>
      <c r="F34" s="1101"/>
      <c r="G34" s="1101"/>
      <c r="H34" s="1101"/>
      <c r="I34" s="1102">
        <f t="shared" si="1"/>
        <v>0</v>
      </c>
      <c r="J34" s="1101"/>
      <c r="K34" s="117"/>
    </row>
    <row r="35" spans="1:11" ht="12" customHeight="1" x14ac:dyDescent="0.2">
      <c r="A35" s="1103"/>
      <c r="B35" s="657"/>
      <c r="C35" s="1104"/>
      <c r="D35" s="1606"/>
      <c r="E35" s="1104"/>
      <c r="F35" s="1104"/>
      <c r="G35" s="1104"/>
      <c r="H35" s="1104"/>
      <c r="I35" s="1102">
        <f t="shared" si="1"/>
        <v>0</v>
      </c>
      <c r="J35" s="1104"/>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1740000</v>
      </c>
      <c r="D49" s="1605"/>
      <c r="E49" s="1102">
        <f t="shared" ref="E49:J49" si="2">SUM(E31:E48)</f>
        <v>1270000</v>
      </c>
      <c r="F49" s="1102">
        <f t="shared" si="2"/>
        <v>0</v>
      </c>
      <c r="G49" s="1102">
        <f t="shared" si="2"/>
        <v>0</v>
      </c>
      <c r="H49" s="1102">
        <f t="shared" si="2"/>
        <v>95000</v>
      </c>
      <c r="I49" s="1102">
        <f t="shared" si="2"/>
        <v>1175000</v>
      </c>
      <c r="J49" s="1102">
        <f t="shared" si="2"/>
        <v>1021882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273" t="s">
        <v>687</v>
      </c>
      <c r="C52" s="2274"/>
      <c r="D52" s="2274"/>
      <c r="E52" s="124" t="s">
        <v>1011</v>
      </c>
      <c r="F52" s="2275"/>
      <c r="G52" s="2276"/>
      <c r="H52" s="118"/>
      <c r="I52" s="118"/>
      <c r="J52" s="121"/>
    </row>
    <row r="53" spans="1:11" ht="11.25" customHeight="1" x14ac:dyDescent="0.2">
      <c r="A53" s="752" t="s">
        <v>1086</v>
      </c>
      <c r="B53" s="125" t="s">
        <v>1127</v>
      </c>
      <c r="C53" s="121"/>
      <c r="D53" s="117"/>
      <c r="E53" s="124" t="s">
        <v>587</v>
      </c>
      <c r="F53" s="2277"/>
      <c r="G53" s="2278"/>
      <c r="H53" s="118"/>
      <c r="I53" s="118"/>
      <c r="J53" s="121"/>
    </row>
    <row r="54" spans="1:11" ht="11.25" customHeight="1" x14ac:dyDescent="0.2">
      <c r="A54" s="753" t="s">
        <v>1087</v>
      </c>
      <c r="B54" s="123" t="s">
        <v>1128</v>
      </c>
      <c r="C54" s="121"/>
      <c r="D54" s="117"/>
      <c r="E54" s="124" t="s">
        <v>588</v>
      </c>
      <c r="F54" s="2277"/>
      <c r="G54" s="227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8" t="s">
        <v>1023</v>
      </c>
      <c r="B1" s="2309"/>
      <c r="C1" s="2309"/>
      <c r="D1" s="2309"/>
      <c r="E1" s="2309"/>
      <c r="F1" s="2309"/>
      <c r="G1" s="2310"/>
      <c r="H1" s="1238"/>
      <c r="I1" s="758"/>
      <c r="J1" s="757"/>
    </row>
    <row r="2" spans="1:11" ht="36.75" x14ac:dyDescent="0.2">
      <c r="A2" s="2329" t="s">
        <v>1972</v>
      </c>
      <c r="B2" s="2330"/>
      <c r="C2" s="2330"/>
      <c r="D2" s="2330"/>
      <c r="E2" s="2331"/>
      <c r="F2" s="1885" t="s">
        <v>1077</v>
      </c>
      <c r="G2" s="1886" t="s">
        <v>101</v>
      </c>
      <c r="H2" s="1886" t="s">
        <v>479</v>
      </c>
      <c r="I2" s="1886" t="s">
        <v>1379</v>
      </c>
      <c r="J2" s="1886" t="s">
        <v>1022</v>
      </c>
      <c r="K2" s="1886" t="s">
        <v>145</v>
      </c>
    </row>
    <row r="3" spans="1:11" x14ac:dyDescent="0.2">
      <c r="A3" s="2332" t="s">
        <v>1946</v>
      </c>
      <c r="B3" s="2333"/>
      <c r="C3" s="2333"/>
      <c r="D3" s="2333"/>
      <c r="E3" s="2334"/>
      <c r="F3" s="256"/>
      <c r="G3" s="562"/>
      <c r="H3" s="562"/>
      <c r="I3" s="562"/>
      <c r="J3" s="1215"/>
      <c r="K3" s="1215"/>
    </row>
    <row r="4" spans="1:11" x14ac:dyDescent="0.2">
      <c r="A4" s="2335" t="s">
        <v>434</v>
      </c>
      <c r="B4" s="2336"/>
      <c r="C4" s="2336"/>
      <c r="D4" s="2336"/>
      <c r="E4" s="2274"/>
      <c r="F4" s="549"/>
      <c r="G4" s="570"/>
      <c r="H4" s="569"/>
      <c r="I4" s="570"/>
      <c r="J4" s="1193"/>
      <c r="K4" s="1193"/>
    </row>
    <row r="5" spans="1:11" ht="13.5" customHeight="1" x14ac:dyDescent="0.2">
      <c r="A5" s="2311" t="s">
        <v>1259</v>
      </c>
      <c r="B5" s="2312"/>
      <c r="C5" s="2312"/>
      <c r="D5" s="2312"/>
      <c r="E5" s="2313"/>
      <c r="F5" s="1149" t="s">
        <v>1014</v>
      </c>
      <c r="G5" s="568"/>
      <c r="H5" s="562">
        <v>6926</v>
      </c>
      <c r="I5" s="1212"/>
      <c r="J5" s="1183"/>
      <c r="K5" s="1183"/>
    </row>
    <row r="6" spans="1:11" x14ac:dyDescent="0.2">
      <c r="A6" s="1887" t="s">
        <v>836</v>
      </c>
      <c r="B6" s="1888"/>
      <c r="C6" s="1888"/>
      <c r="D6" s="1888"/>
      <c r="E6" s="1889"/>
      <c r="F6" s="257"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v>151728</v>
      </c>
      <c r="K8" s="1193"/>
    </row>
    <row r="9" spans="1:11" x14ac:dyDescent="0.2">
      <c r="A9" s="650" t="s">
        <v>145</v>
      </c>
      <c r="B9" s="1890"/>
      <c r="C9" s="1890"/>
      <c r="D9" s="1890"/>
      <c r="E9" s="1891"/>
      <c r="F9" s="257" t="s">
        <v>1019</v>
      </c>
      <c r="G9" s="567"/>
      <c r="H9" s="568"/>
      <c r="I9" s="568"/>
      <c r="J9" s="1213"/>
      <c r="K9" s="1215"/>
    </row>
    <row r="10" spans="1:11" ht="12" customHeight="1" x14ac:dyDescent="0.2">
      <c r="A10" s="2314" t="s">
        <v>1908</v>
      </c>
      <c r="B10" s="2315"/>
      <c r="C10" s="2315"/>
      <c r="D10" s="2315"/>
      <c r="E10" s="2316"/>
      <c r="F10" s="1281" t="s">
        <v>1030</v>
      </c>
      <c r="G10" s="567"/>
      <c r="H10" s="1282"/>
      <c r="I10" s="562"/>
      <c r="J10" s="1215"/>
      <c r="K10" s="1215"/>
    </row>
    <row r="11" spans="1:11" x14ac:dyDescent="0.2">
      <c r="A11" s="2311" t="s">
        <v>167</v>
      </c>
      <c r="B11" s="2312"/>
      <c r="C11" s="2312"/>
      <c r="D11" s="2312"/>
      <c r="E11" s="2313"/>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6926</v>
      </c>
      <c r="I12" s="563">
        <f>SUM(I5:I11)</f>
        <v>0</v>
      </c>
      <c r="J12" s="563">
        <f>SUM(J5:J11)</f>
        <v>151728</v>
      </c>
      <c r="K12" s="563">
        <f>SUM(K5:K11)</f>
        <v>0</v>
      </c>
    </row>
    <row r="13" spans="1:11" ht="12.75" customHeight="1" thickTop="1" x14ac:dyDescent="0.2">
      <c r="A13" s="2337" t="s">
        <v>435</v>
      </c>
      <c r="B13" s="2338"/>
      <c r="C13" s="2338"/>
      <c r="D13" s="2338"/>
      <c r="E13" s="2339"/>
      <c r="F13" s="1150"/>
      <c r="G13" s="564"/>
      <c r="H13" s="565"/>
      <c r="I13" s="566"/>
      <c r="J13" s="566"/>
      <c r="K13" s="566"/>
    </row>
    <row r="14" spans="1:11" x14ac:dyDescent="0.2">
      <c r="A14" s="2320" t="s">
        <v>535</v>
      </c>
      <c r="B14" s="2320"/>
      <c r="C14" s="2320"/>
      <c r="D14" s="2320"/>
      <c r="E14" s="2321"/>
      <c r="F14" s="258" t="s">
        <v>1020</v>
      </c>
      <c r="G14" s="567"/>
      <c r="H14" s="562">
        <v>6926</v>
      </c>
      <c r="I14" s="568"/>
      <c r="J14" s="1183"/>
      <c r="K14" s="1215"/>
    </row>
    <row r="15" spans="1:11" x14ac:dyDescent="0.2">
      <c r="A15" s="2312" t="s">
        <v>5</v>
      </c>
      <c r="B15" s="2312"/>
      <c r="C15" s="2312"/>
      <c r="D15" s="2312"/>
      <c r="E15" s="2313"/>
      <c r="F15" s="258" t="s">
        <v>1021</v>
      </c>
      <c r="G15" s="568"/>
      <c r="H15" s="562"/>
      <c r="I15" s="562"/>
      <c r="J15" s="1215"/>
      <c r="K15" s="1215"/>
    </row>
    <row r="16" spans="1:11" ht="12.75" customHeight="1" x14ac:dyDescent="0.2">
      <c r="A16" s="2312" t="s">
        <v>339</v>
      </c>
      <c r="B16" s="2312"/>
      <c r="C16" s="2312"/>
      <c r="D16" s="2312"/>
      <c r="E16" s="2313"/>
      <c r="F16" s="258"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340" t="s">
        <v>433</v>
      </c>
      <c r="B18" s="2341"/>
      <c r="C18" s="2341"/>
      <c r="D18" s="2341"/>
      <c r="E18" s="2342"/>
      <c r="F18" s="258" t="s">
        <v>1107</v>
      </c>
      <c r="G18" s="567"/>
      <c r="H18" s="567"/>
      <c r="I18" s="567"/>
      <c r="J18" s="1215">
        <v>51691</v>
      </c>
      <c r="K18" s="1201"/>
    </row>
    <row r="19" spans="1:11" ht="23.25" customHeight="1" x14ac:dyDescent="0.2">
      <c r="A19" s="2312" t="s">
        <v>490</v>
      </c>
      <c r="B19" s="2323"/>
      <c r="C19" s="2323"/>
      <c r="D19" s="2323"/>
      <c r="E19" s="2313"/>
      <c r="F19" s="258" t="s">
        <v>1108</v>
      </c>
      <c r="G19" s="567"/>
      <c r="H19" s="567"/>
      <c r="I19" s="567"/>
      <c r="J19" s="1215">
        <v>95000</v>
      </c>
      <c r="K19" s="1201"/>
    </row>
    <row r="20" spans="1:11" ht="12.75" customHeight="1" x14ac:dyDescent="0.2">
      <c r="A20" s="2324" t="s">
        <v>1907</v>
      </c>
      <c r="B20" s="2325"/>
      <c r="C20" s="2325"/>
      <c r="D20" s="2325"/>
      <c r="E20" s="2326"/>
      <c r="F20" s="258" t="s">
        <v>1109</v>
      </c>
      <c r="G20" s="567"/>
      <c r="H20" s="567"/>
      <c r="I20" s="567"/>
      <c r="J20" s="1215">
        <v>500</v>
      </c>
      <c r="K20" s="1201"/>
    </row>
    <row r="21" spans="1:11" ht="12.75" customHeight="1" thickBot="1" x14ac:dyDescent="0.25">
      <c r="A21" s="1210" t="s">
        <v>743</v>
      </c>
      <c r="B21" s="1208"/>
      <c r="C21" s="1208"/>
      <c r="D21" s="1208"/>
      <c r="E21" s="1208"/>
      <c r="F21" s="548"/>
      <c r="G21" s="1198"/>
      <c r="H21" s="1209"/>
      <c r="I21" s="1209"/>
      <c r="J21" s="1214">
        <f>SUM(J18:J20)</f>
        <v>147191</v>
      </c>
      <c r="K21" s="1199"/>
    </row>
    <row r="22" spans="1:11" ht="25.5" customHeight="1" thickTop="1" x14ac:dyDescent="0.2">
      <c r="A22" s="2315" t="s">
        <v>1909</v>
      </c>
      <c r="B22" s="2315"/>
      <c r="C22" s="2315"/>
      <c r="D22" s="2315"/>
      <c r="E22" s="2322"/>
      <c r="F22" s="258"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6926</v>
      </c>
      <c r="I23" s="563">
        <f>SUM(I14:I16,I21,I22)</f>
        <v>0</v>
      </c>
      <c r="J23" s="563">
        <f>SUM(J14:J16,J21,J22)</f>
        <v>147191</v>
      </c>
      <c r="K23" s="563">
        <f>SUM(K14:K16,K21,K22)</f>
        <v>0</v>
      </c>
    </row>
    <row r="24" spans="1:11" ht="12.75" customHeight="1" thickTop="1" thickBot="1" x14ac:dyDescent="0.25">
      <c r="A24" s="1242" t="s">
        <v>1947</v>
      </c>
      <c r="B24" s="1210"/>
      <c r="C24" s="1210"/>
      <c r="D24" s="1210"/>
      <c r="E24" s="1244"/>
      <c r="F24" s="1245"/>
      <c r="G24" s="1217">
        <f>SUM(G3,G12)-G23</f>
        <v>0</v>
      </c>
      <c r="H24" s="1217">
        <f>SUM(H3,H12)-H23</f>
        <v>0</v>
      </c>
      <c r="I24" s="1217">
        <f>SUM(I3,I12)-I23</f>
        <v>0</v>
      </c>
      <c r="J24" s="1217">
        <f>SUM(J3,J12)-J23</f>
        <v>4537</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4537</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317"/>
      <c r="I31" s="2318"/>
      <c r="J31" s="2318"/>
      <c r="K31" s="2318"/>
    </row>
    <row r="32" spans="1:11" x14ac:dyDescent="0.2">
      <c r="A32" s="59"/>
      <c r="B32" s="9"/>
      <c r="C32" s="9"/>
      <c r="D32" s="9"/>
      <c r="E32" s="551"/>
      <c r="F32" s="1156" t="s">
        <v>639</v>
      </c>
      <c r="G32" s="571"/>
      <c r="H32" s="2319"/>
      <c r="I32" s="2318"/>
      <c r="J32" s="2318"/>
      <c r="K32" s="2318"/>
    </row>
    <row r="33" spans="1:11" ht="9.75" customHeight="1" x14ac:dyDescent="0.2">
      <c r="A33" s="1787" t="s">
        <v>1906</v>
      </c>
      <c r="B33" s="113"/>
      <c r="C33" s="113"/>
      <c r="D33" s="113"/>
      <c r="E33" s="113"/>
      <c r="F33" s="113"/>
      <c r="G33" s="572"/>
      <c r="H33" s="2319"/>
      <c r="I33" s="2318"/>
      <c r="J33" s="2318"/>
      <c r="K33" s="2318"/>
    </row>
    <row r="34" spans="1:11" ht="9.75" customHeight="1" x14ac:dyDescent="0.2">
      <c r="A34" s="1788"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15" t="s">
        <v>640</v>
      </c>
      <c r="B41" s="2327"/>
      <c r="C41" s="2327"/>
      <c r="D41" s="2327"/>
      <c r="E41" s="2327"/>
      <c r="F41" s="2328"/>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1" colorId="8" zoomScale="110" zoomScaleNormal="110" workbookViewId="0">
      <selection sqref="A1:B2"/>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8"/>
      <c r="C1" s="299"/>
      <c r="D1" s="841"/>
      <c r="E1" s="814"/>
      <c r="F1" s="814"/>
      <c r="G1" s="70"/>
      <c r="H1" s="305"/>
      <c r="I1" s="306"/>
      <c r="J1" s="2343"/>
      <c r="K1" s="2344"/>
      <c r="L1" s="2344"/>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6">
        <v>221</v>
      </c>
      <c r="C5" s="641">
        <v>9000</v>
      </c>
      <c r="D5" s="641"/>
      <c r="E5" s="641"/>
      <c r="F5" s="1066">
        <f>(C5+D5)-E5</f>
        <v>9000</v>
      </c>
      <c r="G5" s="637"/>
      <c r="H5" s="643"/>
      <c r="I5" s="643"/>
      <c r="J5" s="643"/>
      <c r="K5" s="648"/>
      <c r="L5" s="1065">
        <f>F5-K5</f>
        <v>9000</v>
      </c>
    </row>
    <row r="6" spans="1:14" ht="14.25" thickTop="1" thickBot="1" x14ac:dyDescent="0.25">
      <c r="A6" s="650" t="s">
        <v>1331</v>
      </c>
      <c r="B6" s="286">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6">
        <v>231</v>
      </c>
      <c r="C8" s="642">
        <v>3245854</v>
      </c>
      <c r="D8" s="642"/>
      <c r="E8" s="642"/>
      <c r="F8" s="1066">
        <f>(C8+D8)-E8</f>
        <v>3245854</v>
      </c>
      <c r="G8" s="638">
        <v>50</v>
      </c>
      <c r="H8" s="574">
        <v>879681</v>
      </c>
      <c r="I8" s="574">
        <v>61597.06</v>
      </c>
      <c r="J8" s="574"/>
      <c r="K8" s="1065">
        <f>(H8+I8)-J8</f>
        <v>941278.06</v>
      </c>
      <c r="L8" s="1065">
        <f>F8-K8</f>
        <v>2304575.94</v>
      </c>
    </row>
    <row r="9" spans="1:14" ht="14.25" thickTop="1" thickBot="1" x14ac:dyDescent="0.25">
      <c r="A9" s="650" t="s">
        <v>1333</v>
      </c>
      <c r="B9" s="286">
        <v>232</v>
      </c>
      <c r="C9" s="574"/>
      <c r="D9" s="574"/>
      <c r="E9" s="574"/>
      <c r="F9" s="1066">
        <f>(C9+D9)-E9</f>
        <v>0</v>
      </c>
      <c r="G9" s="638">
        <v>20</v>
      </c>
      <c r="H9" s="574"/>
      <c r="I9" s="574"/>
      <c r="J9" s="574"/>
      <c r="K9" s="1065">
        <f>(H9+I9)-J9</f>
        <v>0</v>
      </c>
      <c r="L9" s="1065">
        <f>F9-K9</f>
        <v>0</v>
      </c>
    </row>
    <row r="10" spans="1:14" ht="24" thickTop="1" thickBot="1" x14ac:dyDescent="0.25">
      <c r="A10" s="651" t="s">
        <v>1334</v>
      </c>
      <c r="B10" s="286">
        <v>240</v>
      </c>
      <c r="C10" s="1067">
        <v>503174</v>
      </c>
      <c r="D10" s="1067">
        <v>64391</v>
      </c>
      <c r="E10" s="1067"/>
      <c r="F10" s="1068">
        <f>(C10+D10)-E10</f>
        <v>567565</v>
      </c>
      <c r="G10" s="638">
        <v>20</v>
      </c>
      <c r="H10" s="1069">
        <v>240269</v>
      </c>
      <c r="I10" s="1069">
        <v>25400</v>
      </c>
      <c r="J10" s="1069"/>
      <c r="K10" s="1065">
        <f>(H10+I10)-J10</f>
        <v>265669</v>
      </c>
      <c r="L10" s="1065">
        <f>F10-K10</f>
        <v>301896</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6">
        <v>251</v>
      </c>
      <c r="C12" s="642">
        <v>430788</v>
      </c>
      <c r="D12" s="642"/>
      <c r="E12" s="642"/>
      <c r="F12" s="1066">
        <f>(C12+D12)-E12</f>
        <v>430788</v>
      </c>
      <c r="G12" s="638">
        <v>10</v>
      </c>
      <c r="H12" s="574">
        <v>402411</v>
      </c>
      <c r="I12" s="574">
        <v>6524</v>
      </c>
      <c r="J12" s="574"/>
      <c r="K12" s="1065">
        <f>(H12+I12)-J12</f>
        <v>408935</v>
      </c>
      <c r="L12" s="1065">
        <f>F12-K12</f>
        <v>21853</v>
      </c>
    </row>
    <row r="13" spans="1:14" ht="14.25" thickTop="1" thickBot="1" x14ac:dyDescent="0.25">
      <c r="A13" s="653" t="s">
        <v>1336</v>
      </c>
      <c r="B13" s="286">
        <v>252</v>
      </c>
      <c r="C13" s="642">
        <v>281351</v>
      </c>
      <c r="D13" s="642">
        <v>162814</v>
      </c>
      <c r="E13" s="642"/>
      <c r="F13" s="1066">
        <f>(C13+D13)-E13</f>
        <v>444165</v>
      </c>
      <c r="G13" s="638">
        <v>5</v>
      </c>
      <c r="H13" s="574">
        <v>85104</v>
      </c>
      <c r="I13" s="574">
        <v>52320</v>
      </c>
      <c r="J13" s="574"/>
      <c r="K13" s="1065">
        <f>(H13+I13)-J13</f>
        <v>137424</v>
      </c>
      <c r="L13" s="1065">
        <f>F13-K13</f>
        <v>306741</v>
      </c>
    </row>
    <row r="14" spans="1:14" ht="14.25" thickTop="1" thickBot="1" x14ac:dyDescent="0.25">
      <c r="A14" s="653" t="s">
        <v>1337</v>
      </c>
      <c r="B14" s="286">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4470167</v>
      </c>
      <c r="D16" s="644">
        <f>SUM(D3,D5:D6,D8:D10,D12:D15)</f>
        <v>227205</v>
      </c>
      <c r="E16" s="644">
        <f>SUM(E3,E5:E6,E8:E10,E12:E15)</f>
        <v>0</v>
      </c>
      <c r="F16" s="644">
        <f>SUM(F3,F5:F6,F8:F10,F12:F15)</f>
        <v>4697372</v>
      </c>
      <c r="G16" s="638"/>
      <c r="H16" s="644">
        <f>SUM(H3,H6,H8:H10,H12:H14,)</f>
        <v>1607465</v>
      </c>
      <c r="I16" s="644">
        <f>SUM(I3,I6,I8:I10,I12:I14,)</f>
        <v>145841.06</v>
      </c>
      <c r="J16" s="644">
        <f>SUM(J3,J6,J8:J10,J12:J14,)</f>
        <v>0</v>
      </c>
      <c r="K16" s="1066">
        <f>(H16+I16)-J16</f>
        <v>1753306.06</v>
      </c>
      <c r="L16" s="1066">
        <f>F16-K16</f>
        <v>2944065.94</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145841.06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6" activePane="bottomLeft" state="frozen"/>
      <selection sqref="A1:B2"/>
      <selection pane="bottomLeft" sqref="A1:F2"/>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39"/>
    </row>
    <row r="2" spans="1:7" ht="13.5" thickBot="1" x14ac:dyDescent="0.25">
      <c r="A2" s="2351" t="s">
        <v>567</v>
      </c>
      <c r="B2" s="2352"/>
      <c r="C2" s="2352"/>
      <c r="D2" s="2352"/>
      <c r="E2" s="2352"/>
      <c r="F2" s="2353"/>
      <c r="G2" s="940"/>
    </row>
    <row r="3" spans="1:7" ht="12" thickTop="1" x14ac:dyDescent="0.2">
      <c r="A3" s="384"/>
      <c r="B3" s="88"/>
      <c r="C3" s="356"/>
      <c r="D3" s="88"/>
      <c r="E3" s="356"/>
      <c r="F3" s="88"/>
      <c r="G3" s="88"/>
    </row>
    <row r="4" spans="1:7" ht="12.2" customHeight="1" x14ac:dyDescent="0.2">
      <c r="A4" s="1047" t="s">
        <v>1270</v>
      </c>
      <c r="B4" s="73" t="s">
        <v>122</v>
      </c>
      <c r="D4" s="941"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2" t="s">
        <v>592</v>
      </c>
      <c r="B7" s="577"/>
      <c r="C7" s="578"/>
      <c r="D7" s="577"/>
      <c r="E7" s="578"/>
      <c r="F7" s="577"/>
    </row>
    <row r="8" spans="1:7" ht="12" customHeight="1" x14ac:dyDescent="0.2">
      <c r="A8" s="360" t="s">
        <v>538</v>
      </c>
      <c r="B8" s="943" t="s">
        <v>1871</v>
      </c>
      <c r="C8" s="359"/>
      <c r="D8" s="360" t="s">
        <v>591</v>
      </c>
      <c r="E8" s="578" t="s">
        <v>1134</v>
      </c>
      <c r="F8" s="944">
        <f>'Expenditures 15-22'!K114</f>
        <v>1398346</v>
      </c>
      <c r="G8" s="358"/>
    </row>
    <row r="9" spans="1:7" ht="12" customHeight="1" x14ac:dyDescent="0.2">
      <c r="A9" s="360" t="s">
        <v>539</v>
      </c>
      <c r="B9" s="943" t="s">
        <v>1872</v>
      </c>
      <c r="C9" s="359"/>
      <c r="D9" s="360" t="s">
        <v>591</v>
      </c>
      <c r="E9" s="578"/>
      <c r="F9" s="945">
        <f>'Expenditures 15-22'!K150</f>
        <v>154929</v>
      </c>
      <c r="G9" s="946"/>
    </row>
    <row r="10" spans="1:7" ht="12" customHeight="1" x14ac:dyDescent="0.2">
      <c r="A10" s="360" t="s">
        <v>589</v>
      </c>
      <c r="B10" s="943" t="s">
        <v>1873</v>
      </c>
      <c r="C10" s="359"/>
      <c r="D10" s="360" t="s">
        <v>591</v>
      </c>
      <c r="E10" s="578"/>
      <c r="F10" s="945">
        <f>'Expenditures 15-22'!K168</f>
        <v>147191</v>
      </c>
      <c r="G10" s="946"/>
    </row>
    <row r="11" spans="1:7" ht="12" customHeight="1" x14ac:dyDescent="0.2">
      <c r="A11" s="360" t="s">
        <v>540</v>
      </c>
      <c r="B11" s="943" t="s">
        <v>1874</v>
      </c>
      <c r="C11" s="359"/>
      <c r="D11" s="360" t="s">
        <v>591</v>
      </c>
      <c r="E11" s="578"/>
      <c r="F11" s="945">
        <f>'Expenditures 15-22'!K204</f>
        <v>97051</v>
      </c>
      <c r="G11" s="946"/>
    </row>
    <row r="12" spans="1:7" ht="12" customHeight="1" x14ac:dyDescent="0.2">
      <c r="A12" s="360" t="s">
        <v>541</v>
      </c>
      <c r="B12" s="943" t="s">
        <v>1875</v>
      </c>
      <c r="C12" s="359"/>
      <c r="D12" s="360" t="s">
        <v>591</v>
      </c>
      <c r="E12" s="578"/>
      <c r="F12" s="945">
        <f>'Expenditures 15-22'!K288</f>
        <v>61297</v>
      </c>
      <c r="G12" s="946"/>
    </row>
    <row r="13" spans="1:7" ht="12" customHeight="1" x14ac:dyDescent="0.2">
      <c r="A13" s="360" t="s">
        <v>113</v>
      </c>
      <c r="B13" s="943" t="s">
        <v>1876</v>
      </c>
      <c r="C13" s="359"/>
      <c r="D13" s="360" t="s">
        <v>591</v>
      </c>
      <c r="E13" s="578"/>
      <c r="F13" s="945">
        <f>'Expenditures 15-22'!K331</f>
        <v>38139</v>
      </c>
      <c r="G13" s="947"/>
    </row>
    <row r="14" spans="1:7" ht="12" customHeight="1" thickBot="1" x14ac:dyDescent="0.25">
      <c r="A14" s="948"/>
      <c r="B14" s="579"/>
      <c r="C14" s="580"/>
      <c r="D14" s="1003" t="s">
        <v>591</v>
      </c>
      <c r="E14" s="591" t="s">
        <v>1134</v>
      </c>
      <c r="F14" s="949">
        <f>SUM(F8:F13)</f>
        <v>1896953</v>
      </c>
      <c r="G14" s="358"/>
    </row>
    <row r="15" spans="1:7" ht="12" thickTop="1" x14ac:dyDescent="0.2">
      <c r="A15" s="358"/>
      <c r="B15" s="358"/>
      <c r="C15" s="359"/>
      <c r="D15" s="358"/>
      <c r="E15" s="578"/>
      <c r="F15" s="358"/>
      <c r="G15" s="358"/>
    </row>
    <row r="16" spans="1:7" ht="12" customHeight="1" x14ac:dyDescent="0.2">
      <c r="A16" s="950" t="s">
        <v>605</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540</v>
      </c>
      <c r="B18" s="943" t="s">
        <v>1195</v>
      </c>
      <c r="C18" s="381">
        <f>'Revenues 9-14'!B43</f>
        <v>1412</v>
      </c>
      <c r="D18" s="951" t="str">
        <f>'Revenues 9-14'!A43</f>
        <v>Regular - Transp Fees from Other Districts (In State)</v>
      </c>
      <c r="E18" s="578" t="s">
        <v>1134</v>
      </c>
      <c r="F18" s="952">
        <f>'Revenues 9-14'!F43</f>
        <v>0</v>
      </c>
      <c r="G18" s="358"/>
    </row>
    <row r="19" spans="1:7" ht="12" customHeight="1" x14ac:dyDescent="0.2">
      <c r="A19" s="360" t="s">
        <v>540</v>
      </c>
      <c r="B19" s="943" t="s">
        <v>1196</v>
      </c>
      <c r="C19" s="953">
        <f>'Revenues 9-14'!B47</f>
        <v>1421</v>
      </c>
      <c r="D19" s="954" t="str">
        <f>'Revenues 9-14'!A47</f>
        <v>Summer Sch - Transp. Fees from Pupils or Parents (In State)</v>
      </c>
      <c r="E19" s="592"/>
      <c r="F19" s="955">
        <f>'Revenues 9-14'!F47</f>
        <v>0</v>
      </c>
      <c r="G19" s="358"/>
    </row>
    <row r="20" spans="1:7" ht="12" customHeight="1" x14ac:dyDescent="0.2">
      <c r="A20" s="360" t="s">
        <v>540</v>
      </c>
      <c r="B20" s="943" t="s">
        <v>1197</v>
      </c>
      <c r="C20" s="381">
        <f>'Revenues 9-14'!B48</f>
        <v>1422</v>
      </c>
      <c r="D20" s="951" t="str">
        <f>'Revenues 9-14'!A48</f>
        <v>Summer Sch - Transp. Fees from Other Districts (In State)</v>
      </c>
      <c r="E20" s="578"/>
      <c r="F20" s="956">
        <f>'Revenues 9-14'!F48</f>
        <v>0</v>
      </c>
      <c r="G20" s="358"/>
    </row>
    <row r="21" spans="1:7" ht="12" customHeight="1" x14ac:dyDescent="0.2">
      <c r="A21" s="360" t="s">
        <v>540</v>
      </c>
      <c r="B21" s="943" t="s">
        <v>1198</v>
      </c>
      <c r="C21" s="953">
        <f>'Revenues 9-14'!B49</f>
        <v>1423</v>
      </c>
      <c r="D21" s="951" t="str">
        <f>'Revenues 9-14'!A49</f>
        <v>Summer Sch - Transp. Fees from Other Sources (In State)</v>
      </c>
      <c r="E21" s="578"/>
      <c r="F21" s="1107">
        <f>'Revenues 9-14'!F49</f>
        <v>0</v>
      </c>
      <c r="G21" s="358"/>
    </row>
    <row r="22" spans="1:7" ht="12" customHeight="1" x14ac:dyDescent="0.2">
      <c r="A22" s="360" t="s">
        <v>540</v>
      </c>
      <c r="B22" s="943" t="s">
        <v>1199</v>
      </c>
      <c r="C22" s="953">
        <f>'Revenues 9-14'!B50</f>
        <v>1424</v>
      </c>
      <c r="D22" s="951" t="str">
        <f>'Revenues 9-14'!A50</f>
        <v>Summer Sch - Transp. Fees from Other Sources (Out of State)</v>
      </c>
      <c r="E22" s="578"/>
      <c r="F22" s="1107">
        <f>'Revenues 9-14'!F50</f>
        <v>0</v>
      </c>
      <c r="G22" s="358"/>
    </row>
    <row r="23" spans="1:7" ht="12" customHeight="1" x14ac:dyDescent="0.2">
      <c r="A23" s="360" t="s">
        <v>540</v>
      </c>
      <c r="B23" s="943" t="s">
        <v>1200</v>
      </c>
      <c r="C23" s="381">
        <f>'Revenues 9-14'!B52</f>
        <v>1432</v>
      </c>
      <c r="D23" s="951" t="str">
        <f>'Revenues 9-14'!A52</f>
        <v>CTE - Transp Fees from Other Districts (In State)</v>
      </c>
      <c r="E23" s="578"/>
      <c r="F23" s="1107">
        <f>'Revenues 9-14'!F52</f>
        <v>0</v>
      </c>
      <c r="G23" s="358"/>
    </row>
    <row r="24" spans="1:7" ht="12" customHeight="1" x14ac:dyDescent="0.2">
      <c r="A24" s="360" t="s">
        <v>540</v>
      </c>
      <c r="B24" s="943" t="s">
        <v>1201</v>
      </c>
      <c r="C24" s="381">
        <f>'Revenues 9-14'!B56</f>
        <v>1442</v>
      </c>
      <c r="D24" s="951" t="str">
        <f>'Revenues 9-14'!A56</f>
        <v>Special Ed - Transp Fees from Other Districts (In State)</v>
      </c>
      <c r="E24" s="578"/>
      <c r="F24" s="1107">
        <f>'Revenues 9-14'!F56</f>
        <v>0</v>
      </c>
      <c r="G24" s="358"/>
    </row>
    <row r="25" spans="1:7" ht="12" customHeight="1" x14ac:dyDescent="0.2">
      <c r="A25" s="360" t="s">
        <v>540</v>
      </c>
      <c r="B25" s="943" t="s">
        <v>1202</v>
      </c>
      <c r="C25" s="381">
        <f>'Revenues 9-14'!B59</f>
        <v>1451</v>
      </c>
      <c r="D25" s="951" t="str">
        <f>'Revenues 9-14'!A59</f>
        <v>Adult - Transp Fees from Pupils or Parents (In State)</v>
      </c>
      <c r="E25" s="578"/>
      <c r="F25" s="1107">
        <f>'Revenues 9-14'!F59</f>
        <v>0</v>
      </c>
      <c r="G25" s="358"/>
    </row>
    <row r="26" spans="1:7" ht="12" customHeight="1" x14ac:dyDescent="0.2">
      <c r="A26" s="360" t="s">
        <v>540</v>
      </c>
      <c r="B26" s="943" t="s">
        <v>1203</v>
      </c>
      <c r="C26" s="381">
        <f>'Revenues 9-14'!B60</f>
        <v>1452</v>
      </c>
      <c r="D26" s="951" t="str">
        <f>'Revenues 9-14'!A60</f>
        <v>Adult - Transp Fees from Other Districts (In State)</v>
      </c>
      <c r="E26" s="578"/>
      <c r="F26" s="1107">
        <f>'Revenues 9-14'!F60</f>
        <v>0</v>
      </c>
      <c r="G26" s="358"/>
    </row>
    <row r="27" spans="1:7" ht="12" customHeight="1" x14ac:dyDescent="0.2">
      <c r="A27" s="360" t="s">
        <v>540</v>
      </c>
      <c r="B27" s="943" t="s">
        <v>1204</v>
      </c>
      <c r="C27" s="381">
        <f>'Revenues 9-14'!B61</f>
        <v>1453</v>
      </c>
      <c r="D27" s="951" t="str">
        <f>'Revenues 9-14'!A61</f>
        <v>Adult - Transp Fees from Other Sources (In State)</v>
      </c>
      <c r="E27" s="578"/>
      <c r="F27" s="1107">
        <f>'Revenues 9-14'!F61</f>
        <v>0</v>
      </c>
      <c r="G27" s="358"/>
    </row>
    <row r="28" spans="1:7" ht="12" customHeight="1" x14ac:dyDescent="0.2">
      <c r="A28" s="360" t="s">
        <v>540</v>
      </c>
      <c r="B28" s="943" t="s">
        <v>1205</v>
      </c>
      <c r="C28" s="381">
        <f>'Revenues 9-14'!B62</f>
        <v>1454</v>
      </c>
      <c r="D28" s="951" t="str">
        <f>'Revenues 9-14'!A62</f>
        <v>Adult - Transp Fees from Other Sources (Out of State)</v>
      </c>
      <c r="E28" s="578"/>
      <c r="F28" s="1107">
        <f>'Revenues 9-14'!F62</f>
        <v>0</v>
      </c>
      <c r="G28" s="358"/>
    </row>
    <row r="29" spans="1:7" ht="12" customHeight="1" x14ac:dyDescent="0.2">
      <c r="A29" s="360" t="s">
        <v>539</v>
      </c>
      <c r="B29" s="943" t="s">
        <v>967</v>
      </c>
      <c r="C29" s="957">
        <f>'Revenues 9-14'!B148</f>
        <v>3410</v>
      </c>
      <c r="D29" s="958" t="str">
        <f>'Revenues 9-14'!A148</f>
        <v>Adult Ed (from ICCB)</v>
      </c>
      <c r="E29" s="578"/>
      <c r="F29" s="1107">
        <f>'Revenues 9-14'!D148</f>
        <v>0</v>
      </c>
      <c r="G29" s="358"/>
    </row>
    <row r="30" spans="1:7" ht="12" customHeight="1" x14ac:dyDescent="0.2">
      <c r="A30" s="360" t="s">
        <v>1304</v>
      </c>
      <c r="B30" s="943" t="s">
        <v>968</v>
      </c>
      <c r="C30" s="957">
        <f>'Revenues 9-14'!B149</f>
        <v>3499</v>
      </c>
      <c r="D30" s="958" t="str">
        <f>'Revenues 9-14'!A149</f>
        <v>Adult Ed - Other (Describe &amp; Itemize)</v>
      </c>
      <c r="E30" s="578"/>
      <c r="F30" s="1108">
        <f>('Revenues 9-14'!D149+'Revenues 9-14'!F149)</f>
        <v>0</v>
      </c>
      <c r="G30" s="358"/>
    </row>
    <row r="31" spans="1:7" ht="12" customHeight="1" x14ac:dyDescent="0.2">
      <c r="A31" s="360" t="s">
        <v>1304</v>
      </c>
      <c r="B31" s="943" t="s">
        <v>969</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1304</v>
      </c>
      <c r="B32" s="943" t="s">
        <v>898</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539</v>
      </c>
      <c r="B33" s="943" t="s">
        <v>899</v>
      </c>
      <c r="C33" s="381">
        <f>'Revenues 9-14'!B229</f>
        <v>4810</v>
      </c>
      <c r="D33" s="959" t="str">
        <f>'Revenues 9-14'!A229</f>
        <v>Federal - Adult Education</v>
      </c>
      <c r="E33" s="578"/>
      <c r="F33" s="1107">
        <f>'Revenues 9-14'!D229</f>
        <v>0</v>
      </c>
      <c r="G33" s="358"/>
    </row>
    <row r="34" spans="1:7" ht="12" customHeight="1" x14ac:dyDescent="0.2">
      <c r="A34" s="360" t="s">
        <v>538</v>
      </c>
      <c r="B34" s="360" t="s">
        <v>1877</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538</v>
      </c>
      <c r="B35" s="360" t="s">
        <v>1878</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538</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538</v>
      </c>
      <c r="B37" s="360" t="s">
        <v>1879</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538</v>
      </c>
      <c r="B38" s="360" t="s">
        <v>1880</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538</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538</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538</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538</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538</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538</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538</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538</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538</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538</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538</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538</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538</v>
      </c>
      <c r="B51" s="360" t="s">
        <v>1881</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538</v>
      </c>
      <c r="B52" s="360" t="s">
        <v>1882</v>
      </c>
      <c r="C52" s="964" t="str">
        <f>'Expenditures 15-22'!B75</f>
        <v>3000</v>
      </c>
      <c r="D52" s="963" t="s">
        <v>528</v>
      </c>
      <c r="E52" s="578"/>
      <c r="F52" s="1107">
        <f>'Expenditures 15-22'!K75-SUM('Expenditures 15-22'!G75,'Expenditures 15-22'!I75)</f>
        <v>0</v>
      </c>
      <c r="G52" s="358"/>
    </row>
    <row r="53" spans="1:7" ht="12" customHeight="1" x14ac:dyDescent="0.2">
      <c r="A53" s="360" t="s">
        <v>538</v>
      </c>
      <c r="B53" s="360" t="s">
        <v>1883</v>
      </c>
      <c r="C53" s="964">
        <f>'Expenditures 15-22'!B102</f>
        <v>4000</v>
      </c>
      <c r="D53" s="963" t="str">
        <f>'Expenditures 15-22'!A102</f>
        <v>Total Payments to Other Govt Units</v>
      </c>
      <c r="E53" s="578"/>
      <c r="F53" s="1107">
        <f>'Expenditures 15-22'!K102</f>
        <v>64531</v>
      </c>
      <c r="G53" s="358"/>
    </row>
    <row r="54" spans="1:7" ht="12" customHeight="1" x14ac:dyDescent="0.2">
      <c r="A54" s="360" t="s">
        <v>538</v>
      </c>
      <c r="B54" s="360" t="s">
        <v>1884</v>
      </c>
      <c r="C54" s="964" t="s">
        <v>1160</v>
      </c>
      <c r="D54" s="960" t="s">
        <v>1302</v>
      </c>
      <c r="E54" s="578"/>
      <c r="F54" s="1107">
        <f>'Expenditures 15-22'!G114</f>
        <v>0</v>
      </c>
      <c r="G54" s="358"/>
    </row>
    <row r="55" spans="1:7" ht="12" customHeight="1" x14ac:dyDescent="0.2">
      <c r="A55" s="360" t="s">
        <v>538</v>
      </c>
      <c r="B55" s="360" t="s">
        <v>1885</v>
      </c>
      <c r="C55" s="964" t="s">
        <v>1160</v>
      </c>
      <c r="D55" s="960" t="s">
        <v>331</v>
      </c>
      <c r="E55" s="578"/>
      <c r="F55" s="1107">
        <f>'Expenditures 15-22'!I114</f>
        <v>0</v>
      </c>
      <c r="G55" s="358"/>
    </row>
    <row r="56" spans="1:7" ht="12" customHeight="1" x14ac:dyDescent="0.2">
      <c r="A56" s="360" t="s">
        <v>539</v>
      </c>
      <c r="B56" s="360" t="s">
        <v>1886</v>
      </c>
      <c r="C56" s="961" t="str">
        <f>'Expenditures 15-22'!B130</f>
        <v>3000</v>
      </c>
      <c r="D56" s="1051" t="s">
        <v>528</v>
      </c>
      <c r="E56" s="578"/>
      <c r="F56" s="1107">
        <f>'Expenditures 15-22'!K130-SUM('Expenditures 15-22'!G130+'Expenditures 15-22'!I130)</f>
        <v>0</v>
      </c>
      <c r="G56" s="358"/>
    </row>
    <row r="57" spans="1:7" ht="12" customHeight="1" x14ac:dyDescent="0.2">
      <c r="A57" s="360" t="s">
        <v>539</v>
      </c>
      <c r="B57" s="360" t="s">
        <v>1887</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539</v>
      </c>
      <c r="B58" s="360" t="s">
        <v>1888</v>
      </c>
      <c r="C58" s="961" t="s">
        <v>1160</v>
      </c>
      <c r="D58" s="960" t="s">
        <v>1302</v>
      </c>
      <c r="E58" s="578"/>
      <c r="F58" s="1109">
        <f>'Expenditures 15-22'!G150</f>
        <v>0</v>
      </c>
      <c r="G58" s="358"/>
    </row>
    <row r="59" spans="1:7" ht="12" customHeight="1" x14ac:dyDescent="0.2">
      <c r="A59" s="970" t="s">
        <v>539</v>
      </c>
      <c r="B59" s="68" t="s">
        <v>1889</v>
      </c>
      <c r="C59" s="1050" t="s">
        <v>1160</v>
      </c>
      <c r="D59" s="68" t="s">
        <v>331</v>
      </c>
      <c r="F59" s="1110">
        <f>'Expenditures 15-22'!I150</f>
        <v>0</v>
      </c>
      <c r="G59" s="358"/>
    </row>
    <row r="60" spans="1:7" ht="12" customHeight="1" x14ac:dyDescent="0.2">
      <c r="A60" s="970" t="s">
        <v>589</v>
      </c>
      <c r="B60" s="68" t="s">
        <v>1890</v>
      </c>
      <c r="C60" s="1050">
        <v>4000</v>
      </c>
      <c r="D60" s="68" t="s">
        <v>357</v>
      </c>
      <c r="F60" s="1111">
        <f>'Expenditures 15-22'!K154</f>
        <v>0</v>
      </c>
      <c r="G60" s="358"/>
    </row>
    <row r="61" spans="1:7" ht="12" customHeight="1" x14ac:dyDescent="0.2">
      <c r="A61" s="967" t="s">
        <v>589</v>
      </c>
      <c r="B61" s="967" t="s">
        <v>1891</v>
      </c>
      <c r="C61" s="968" t="str">
        <f>'Expenditures 15-22'!B164</f>
        <v>5300</v>
      </c>
      <c r="D61" s="1052" t="s">
        <v>356</v>
      </c>
      <c r="E61" s="592"/>
      <c r="F61" s="1107">
        <f>'Expenditures 15-22'!K164</f>
        <v>95000</v>
      </c>
      <c r="G61" s="358"/>
    </row>
    <row r="62" spans="1:7" ht="12" customHeight="1" x14ac:dyDescent="0.2">
      <c r="A62" s="360" t="s">
        <v>540</v>
      </c>
      <c r="B62" s="360" t="s">
        <v>1892</v>
      </c>
      <c r="C62" s="961">
        <f>'Expenditures 15-22'!B179</f>
        <v>3000</v>
      </c>
      <c r="D62" s="951" t="s">
        <v>528</v>
      </c>
      <c r="E62" s="578"/>
      <c r="F62" s="1107">
        <f>'Expenditures 15-22'!K179-SUM('Expenditures 15-22'!G179,'Expenditures 15-22'!I179)</f>
        <v>0</v>
      </c>
      <c r="G62" s="358"/>
    </row>
    <row r="63" spans="1:7" ht="12" customHeight="1" x14ac:dyDescent="0.2">
      <c r="A63" s="360" t="s">
        <v>540</v>
      </c>
      <c r="B63" s="360" t="s">
        <v>1893</v>
      </c>
      <c r="C63" s="961" t="str">
        <f>'Expenditures 15-22'!B190</f>
        <v>4000</v>
      </c>
      <c r="D63" s="962" t="str">
        <f>'Expenditures 15-22'!A190</f>
        <v>Total Payments to Other Govt Units</v>
      </c>
      <c r="E63" s="578"/>
      <c r="F63" s="1107">
        <f>'Expenditures 15-22'!K190</f>
        <v>0</v>
      </c>
      <c r="G63" s="358"/>
    </row>
    <row r="64" spans="1:7" ht="12" customHeight="1" x14ac:dyDescent="0.2">
      <c r="A64" s="967" t="s">
        <v>540</v>
      </c>
      <c r="B64" s="967" t="s">
        <v>1894</v>
      </c>
      <c r="C64" s="968" t="str">
        <f>'Expenditures 15-22'!B200</f>
        <v>5300</v>
      </c>
      <c r="D64" s="1051" t="s">
        <v>356</v>
      </c>
      <c r="E64" s="578"/>
      <c r="F64" s="1107">
        <f>'Expenditures 15-22'!K200</f>
        <v>0</v>
      </c>
      <c r="G64" s="358"/>
    </row>
    <row r="65" spans="1:8" ht="12" customHeight="1" x14ac:dyDescent="0.2">
      <c r="A65" s="360" t="s">
        <v>540</v>
      </c>
      <c r="B65" s="360" t="s">
        <v>1895</v>
      </c>
      <c r="C65" s="961" t="s">
        <v>1160</v>
      </c>
      <c r="D65" s="960" t="s">
        <v>1302</v>
      </c>
      <c r="E65" s="578"/>
      <c r="F65" s="1107">
        <f>'Expenditures 15-22'!G204</f>
        <v>0</v>
      </c>
      <c r="G65" s="358"/>
    </row>
    <row r="66" spans="1:8" ht="12" customHeight="1" x14ac:dyDescent="0.2">
      <c r="A66" s="360" t="s">
        <v>540</v>
      </c>
      <c r="B66" s="360" t="s">
        <v>1896</v>
      </c>
      <c r="C66" s="961" t="s">
        <v>1160</v>
      </c>
      <c r="D66" s="960" t="s">
        <v>331</v>
      </c>
      <c r="E66" s="578"/>
      <c r="F66" s="1107">
        <f>'Expenditures 15-22'!I204</f>
        <v>0</v>
      </c>
      <c r="G66" s="358"/>
    </row>
    <row r="67" spans="1:8" ht="12" customHeight="1" x14ac:dyDescent="0.2">
      <c r="A67" s="360" t="s">
        <v>541</v>
      </c>
      <c r="B67" s="360" t="s">
        <v>1897</v>
      </c>
      <c r="C67" s="961" t="str">
        <f>'Expenditures 15-22'!B210</f>
        <v>1125</v>
      </c>
      <c r="D67" s="1051" t="str">
        <f>'Expenditures 15-22'!A210</f>
        <v>Pre-K Programs</v>
      </c>
      <c r="E67" s="578"/>
      <c r="F67" s="1107">
        <f>'Expenditures 15-22'!K210</f>
        <v>0</v>
      </c>
      <c r="G67" s="358"/>
    </row>
    <row r="68" spans="1:8" ht="12" customHeight="1" x14ac:dyDescent="0.2">
      <c r="A68" s="360" t="s">
        <v>541</v>
      </c>
      <c r="B68" s="360" t="s">
        <v>1898</v>
      </c>
      <c r="C68" s="961" t="str">
        <f>'Expenditures 15-22'!B212</f>
        <v>1225</v>
      </c>
      <c r="D68" s="1051" t="str">
        <f>'Expenditures 15-22'!A212</f>
        <v>Special Education Programs - Pre-K</v>
      </c>
      <c r="E68" s="578"/>
      <c r="F68" s="1107">
        <f>'Expenditures 15-22'!K212</f>
        <v>0</v>
      </c>
      <c r="G68" s="358"/>
    </row>
    <row r="69" spans="1:8" ht="12" customHeight="1" x14ac:dyDescent="0.2">
      <c r="A69" s="360" t="s">
        <v>541</v>
      </c>
      <c r="B69" s="360" t="s">
        <v>1192</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541</v>
      </c>
      <c r="B70" s="360" t="s">
        <v>1899</v>
      </c>
      <c r="C70" s="961">
        <f>'Expenditures 15-22'!B215</f>
        <v>1300</v>
      </c>
      <c r="D70" s="962" t="str">
        <f>'Expenditures 15-22'!A215</f>
        <v>Adult/Continuing Education Programs</v>
      </c>
      <c r="E70" s="578"/>
      <c r="F70" s="1107">
        <f>'Expenditures 15-22'!K215</f>
        <v>0</v>
      </c>
      <c r="G70" s="358"/>
    </row>
    <row r="71" spans="1:8" ht="12" customHeight="1" x14ac:dyDescent="0.2">
      <c r="A71" s="360" t="s">
        <v>541</v>
      </c>
      <c r="B71" s="360" t="s">
        <v>1900</v>
      </c>
      <c r="C71" s="961">
        <f>'Expenditures 15-22'!B218</f>
        <v>1600</v>
      </c>
      <c r="D71" s="962" t="str">
        <f>'Expenditures 15-22'!A218</f>
        <v>Summer School Programs</v>
      </c>
      <c r="E71" s="578"/>
      <c r="F71" s="1107">
        <f>'Expenditures 15-22'!K218</f>
        <v>0</v>
      </c>
      <c r="G71" s="358"/>
    </row>
    <row r="72" spans="1:8" ht="12" customHeight="1" x14ac:dyDescent="0.2">
      <c r="A72" s="360" t="s">
        <v>541</v>
      </c>
      <c r="B72" s="360" t="s">
        <v>1901</v>
      </c>
      <c r="C72" s="961">
        <f>'Expenditures 15-22'!B274</f>
        <v>3000</v>
      </c>
      <c r="D72" s="951" t="s">
        <v>528</v>
      </c>
      <c r="E72" s="578"/>
      <c r="F72" s="1107">
        <f>'Expenditures 15-22'!K274</f>
        <v>0</v>
      </c>
      <c r="G72" s="358"/>
    </row>
    <row r="73" spans="1:8" ht="12" customHeight="1" x14ac:dyDescent="0.2">
      <c r="A73" s="360" t="s">
        <v>541</v>
      </c>
      <c r="B73" s="360" t="s">
        <v>1902</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1859</v>
      </c>
      <c r="E75" s="594" t="s">
        <v>1134</v>
      </c>
      <c r="F75" s="1112">
        <f>SUM(F18:F73)</f>
        <v>159531</v>
      </c>
      <c r="G75" s="358"/>
    </row>
    <row r="76" spans="1:8" s="970" customFormat="1" ht="12" customHeight="1" thickTop="1" thickBot="1" x14ac:dyDescent="0.25">
      <c r="A76" s="584"/>
      <c r="B76" s="582"/>
      <c r="C76" s="583"/>
      <c r="D76" s="969" t="s">
        <v>1858</v>
      </c>
      <c r="E76" s="594"/>
      <c r="F76" s="1113">
        <f>(F14-F75)</f>
        <v>1737422</v>
      </c>
      <c r="G76" s="360"/>
    </row>
    <row r="77" spans="1:8" s="970" customFormat="1" ht="12" customHeight="1" thickTop="1" x14ac:dyDescent="0.2">
      <c r="A77" s="585"/>
      <c r="B77" s="582"/>
      <c r="C77" s="583"/>
      <c r="D77" s="969" t="s">
        <v>1948</v>
      </c>
      <c r="E77" s="594"/>
      <c r="F77" s="1621">
        <v>196.72</v>
      </c>
      <c r="G77" s="361"/>
      <c r="H77" s="360"/>
    </row>
    <row r="78" spans="1:8" s="970" customFormat="1" ht="12" customHeight="1" thickBot="1" x14ac:dyDescent="0.25">
      <c r="A78" s="586"/>
      <c r="B78" s="582"/>
      <c r="C78" s="583"/>
      <c r="D78" s="969" t="s">
        <v>1928</v>
      </c>
      <c r="E78" s="594" t="s">
        <v>1134</v>
      </c>
      <c r="F78" s="1114">
        <f>IF(F77&gt;0,F76/F77," Complete Line 77")</f>
        <v>8831.9540463603098</v>
      </c>
      <c r="G78" s="360"/>
    </row>
    <row r="79" spans="1:8" s="970" customFormat="1" ht="12" thickTop="1" x14ac:dyDescent="0.2">
      <c r="A79" s="385"/>
      <c r="B79" s="360"/>
      <c r="C79" s="359"/>
      <c r="D79" s="581"/>
      <c r="E79" s="578"/>
      <c r="F79" s="971"/>
      <c r="G79" s="360"/>
    </row>
    <row r="80" spans="1:8" s="970" customFormat="1" ht="12" thickBot="1" x14ac:dyDescent="0.25">
      <c r="A80" s="2345" t="s">
        <v>1317</v>
      </c>
      <c r="B80" s="2346"/>
      <c r="C80" s="2346"/>
      <c r="D80" s="2346"/>
      <c r="E80" s="2346"/>
      <c r="F80" s="2347"/>
      <c r="G80" s="360"/>
    </row>
    <row r="81" spans="1:7" s="970" customFormat="1" ht="12" thickTop="1" x14ac:dyDescent="0.2">
      <c r="A81" s="360"/>
      <c r="B81" s="360"/>
      <c r="C81" s="359"/>
      <c r="D81" s="360"/>
      <c r="E81" s="359"/>
      <c r="F81" s="360"/>
      <c r="G81" s="972"/>
    </row>
    <row r="82" spans="1:7" ht="12" customHeight="1" x14ac:dyDescent="0.2">
      <c r="A82" s="973" t="s">
        <v>974</v>
      </c>
      <c r="B82" s="382"/>
      <c r="C82" s="386"/>
      <c r="D82" s="974"/>
      <c r="E82" s="386"/>
      <c r="F82" s="382"/>
      <c r="G82" s="382"/>
    </row>
    <row r="83" spans="1:7" ht="12" customHeight="1" x14ac:dyDescent="0.2">
      <c r="A83" s="979" t="s">
        <v>540</v>
      </c>
      <c r="B83" s="975" t="s">
        <v>153</v>
      </c>
      <c r="C83" s="976">
        <f>'Revenues 9-14'!B42</f>
        <v>1411</v>
      </c>
      <c r="D83" s="977" t="str">
        <f>'Revenues 9-14'!A42</f>
        <v>Regular -Transp Fees from Pupils or Parents (In State)</v>
      </c>
      <c r="E83" s="386"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6"/>
      <c r="F85" s="1072">
        <f>'Revenues 9-14'!F45</f>
        <v>0</v>
      </c>
      <c r="G85" s="981"/>
    </row>
    <row r="86" spans="1:7" ht="12" customHeight="1" x14ac:dyDescent="0.2">
      <c r="A86" s="979" t="s">
        <v>540</v>
      </c>
      <c r="B86" s="979" t="s">
        <v>175</v>
      </c>
      <c r="C86" s="976">
        <v>1416</v>
      </c>
      <c r="D86" s="977" t="str">
        <f>'Revenues 9-14'!A46</f>
        <v>Regular Transp Fees from Other Sources (Out of State)</v>
      </c>
      <c r="E86" s="386"/>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538</v>
      </c>
      <c r="B93" s="979" t="s">
        <v>182</v>
      </c>
      <c r="C93" s="976">
        <v>1600</v>
      </c>
      <c r="D93" s="984" t="str">
        <f>'Revenues 9-14'!A75</f>
        <v>Total Food Service</v>
      </c>
      <c r="E93" s="386"/>
      <c r="F93" s="1072">
        <f>'Revenues 9-14'!C75</f>
        <v>31485</v>
      </c>
      <c r="G93" s="978"/>
    </row>
    <row r="94" spans="1:7" ht="12" customHeight="1" x14ac:dyDescent="0.2">
      <c r="A94" s="979" t="s">
        <v>147</v>
      </c>
      <c r="B94" s="979" t="s">
        <v>183</v>
      </c>
      <c r="C94" s="976">
        <v>1700</v>
      </c>
      <c r="D94" s="985" t="str">
        <f>'Revenues 9-14'!A82</f>
        <v>Total District/School Activity Income</v>
      </c>
      <c r="E94" s="386"/>
      <c r="F94" s="1072">
        <f>SUM('Revenues 9-14'!C82,'Revenues 9-14'!D82)</f>
        <v>8496</v>
      </c>
      <c r="G94" s="978"/>
    </row>
    <row r="95" spans="1:7" ht="12" customHeight="1" x14ac:dyDescent="0.2">
      <c r="A95" s="979" t="s">
        <v>538</v>
      </c>
      <c r="B95" s="979" t="s">
        <v>184</v>
      </c>
      <c r="C95" s="976">
        <f>'Revenues 9-14'!B84</f>
        <v>1811</v>
      </c>
      <c r="D95" s="977" t="str">
        <f>'Revenues 9-14'!A84</f>
        <v>Rentals - Regular Textbooks</v>
      </c>
      <c r="E95" s="386"/>
      <c r="F95" s="1072">
        <f>'Revenues 9-14'!C84</f>
        <v>5380</v>
      </c>
      <c r="G95" s="978"/>
    </row>
    <row r="96" spans="1:7" ht="12" customHeight="1" x14ac:dyDescent="0.2">
      <c r="A96" s="979" t="s">
        <v>538</v>
      </c>
      <c r="B96" s="979" t="s">
        <v>185</v>
      </c>
      <c r="C96" s="976">
        <f>'Revenues 9-14'!B87</f>
        <v>1819</v>
      </c>
      <c r="D96" s="977" t="str">
        <f>'Revenues 9-14'!A87</f>
        <v>Rentals - Other (Describe &amp; Itemize)</v>
      </c>
      <c r="E96" s="386"/>
      <c r="F96" s="1072">
        <f>'Revenues 9-14'!C87</f>
        <v>0</v>
      </c>
      <c r="G96" s="978"/>
    </row>
    <row r="97" spans="1:7" ht="12" customHeight="1" x14ac:dyDescent="0.2">
      <c r="A97" s="979" t="s">
        <v>538</v>
      </c>
      <c r="B97" s="979" t="s">
        <v>186</v>
      </c>
      <c r="C97" s="976">
        <f>'Revenues 9-14'!B88</f>
        <v>1821</v>
      </c>
      <c r="D97" s="977" t="str">
        <f>'Revenues 9-14'!A88</f>
        <v>Sales - Regular Textbooks</v>
      </c>
      <c r="E97" s="386"/>
      <c r="F97" s="1072">
        <f>'Revenues 9-14'!C88</f>
        <v>0</v>
      </c>
      <c r="G97" s="978"/>
    </row>
    <row r="98" spans="1:7" ht="12" customHeight="1" x14ac:dyDescent="0.2">
      <c r="A98" s="979" t="s">
        <v>538</v>
      </c>
      <c r="B98" s="979" t="s">
        <v>187</v>
      </c>
      <c r="C98" s="976">
        <f>'Revenues 9-14'!B91</f>
        <v>1829</v>
      </c>
      <c r="D98" s="977" t="str">
        <f>'Revenues 9-14'!A91</f>
        <v>Sales - Other (Describe &amp; Itemize)</v>
      </c>
      <c r="E98" s="386"/>
      <c r="F98" s="1072">
        <f>'Revenues 9-14'!C91</f>
        <v>0</v>
      </c>
      <c r="G98" s="978"/>
    </row>
    <row r="99" spans="1:7" ht="12" customHeight="1" x14ac:dyDescent="0.2">
      <c r="A99" s="979" t="s">
        <v>538</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6"/>
      <c r="F103" s="1072">
        <f>('Revenues 9-14'!C106)</f>
        <v>0</v>
      </c>
      <c r="G103" s="978"/>
    </row>
    <row r="104" spans="1:7" ht="12" customHeight="1" x14ac:dyDescent="0.2">
      <c r="A104" s="979" t="s">
        <v>593</v>
      </c>
      <c r="B104" s="979" t="s">
        <v>948</v>
      </c>
      <c r="C104" s="980">
        <v>3100</v>
      </c>
      <c r="D104" s="986" t="str">
        <f>'Revenues 9-14'!A131</f>
        <v>Total Special Education</v>
      </c>
      <c r="E104" s="386"/>
      <c r="F104" s="1072">
        <f>SUM('Revenues 9-14'!C131:D131,'Revenues 9-14'!F131)</f>
        <v>37934</v>
      </c>
      <c r="G104" s="978"/>
    </row>
    <row r="105" spans="1:7" ht="12" customHeight="1" x14ac:dyDescent="0.2">
      <c r="A105" s="979" t="s">
        <v>781</v>
      </c>
      <c r="B105" s="979" t="s">
        <v>1770</v>
      </c>
      <c r="C105" s="987">
        <v>3200</v>
      </c>
      <c r="D105" s="977" t="str">
        <f>'Revenues 9-14'!A140</f>
        <v>Total Career and Technical Education</v>
      </c>
      <c r="E105" s="386"/>
      <c r="F105" s="1072">
        <f>SUM('Revenues 9-14'!C140,'Revenues 9-14'!D140,'Revenues 9-14'!G140)</f>
        <v>0</v>
      </c>
      <c r="G105" s="978"/>
    </row>
    <row r="106" spans="1:7" ht="12" customHeight="1" x14ac:dyDescent="0.2">
      <c r="A106" s="1048" t="s">
        <v>769</v>
      </c>
      <c r="B106" s="979" t="s">
        <v>949</v>
      </c>
      <c r="C106" s="987">
        <v>3300</v>
      </c>
      <c r="D106" s="977" t="str">
        <f>'Revenues 9-14'!A144</f>
        <v>Total Bilingual Ed</v>
      </c>
      <c r="E106" s="386"/>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6"/>
      <c r="F107" s="1072">
        <f>'Revenues 9-14'!C145</f>
        <v>338</v>
      </c>
      <c r="G107" s="978"/>
    </row>
    <row r="108" spans="1:7" ht="12" customHeight="1" x14ac:dyDescent="0.2">
      <c r="A108" s="979" t="s">
        <v>781</v>
      </c>
      <c r="B108" s="979" t="s">
        <v>951</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6"/>
      <c r="F109" s="1072">
        <f>SUM('Revenues 9-14'!C147,'Revenues 9-14'!D147)</f>
        <v>0</v>
      </c>
      <c r="G109" s="978"/>
    </row>
    <row r="110" spans="1:7" ht="12" customHeight="1" x14ac:dyDescent="0.2">
      <c r="A110" s="979" t="s">
        <v>773</v>
      </c>
      <c r="B110" s="979" t="s">
        <v>900</v>
      </c>
      <c r="C110" s="988">
        <v>3500</v>
      </c>
      <c r="D110" s="977" t="str">
        <f>'Revenues 9-14'!A154</f>
        <v>Total Transportation</v>
      </c>
      <c r="E110" s="386"/>
      <c r="F110" s="1072">
        <f>SUM('Revenues 9-14'!C154,'Revenues 9-14'!D154,'Revenues 9-14'!F154,'Revenues 9-14'!G154)</f>
        <v>89994</v>
      </c>
      <c r="G110" s="978"/>
    </row>
    <row r="111" spans="1:7" ht="12" customHeight="1" x14ac:dyDescent="0.2">
      <c r="A111" s="979" t="s">
        <v>538</v>
      </c>
      <c r="B111" s="979" t="s">
        <v>953</v>
      </c>
      <c r="C111" s="987">
        <f>'Revenues 9-14'!B155</f>
        <v>3610</v>
      </c>
      <c r="D111" s="977" t="str">
        <f>'Revenues 9-14'!A155</f>
        <v>Learning Improvement - Change Grants</v>
      </c>
      <c r="E111" s="386"/>
      <c r="F111" s="1072">
        <f>'Revenues 9-14'!C155</f>
        <v>0</v>
      </c>
      <c r="G111" s="978"/>
    </row>
    <row r="112" spans="1:7" ht="12" customHeight="1" x14ac:dyDescent="0.2">
      <c r="A112" s="979" t="s">
        <v>773</v>
      </c>
      <c r="B112" s="979" t="s">
        <v>954</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6"/>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6"/>
      <c r="F122" s="1074">
        <f>SUM('Revenues 9-14'!C167,'Revenues 9-14'!F167)</f>
        <v>0</v>
      </c>
      <c r="G122" s="978"/>
    </row>
    <row r="123" spans="1:7" ht="12" customHeight="1" x14ac:dyDescent="0.2">
      <c r="A123" s="383" t="s">
        <v>539</v>
      </c>
      <c r="B123" s="383" t="s">
        <v>960</v>
      </c>
      <c r="C123" s="992">
        <f>'Revenues 9-14'!B170</f>
        <v>3925</v>
      </c>
      <c r="D123" s="993" t="str">
        <f>'Revenues 9-14'!A170</f>
        <v>School Infrastructure - Maintenance Projects</v>
      </c>
      <c r="E123" s="386"/>
      <c r="F123" s="1072">
        <f>'Revenues 9-14'!D170</f>
        <v>0</v>
      </c>
      <c r="G123" s="69"/>
    </row>
    <row r="124" spans="1:7" ht="12" customHeight="1" x14ac:dyDescent="0.2">
      <c r="A124" s="383" t="s">
        <v>590</v>
      </c>
      <c r="B124" s="383" t="s">
        <v>961</v>
      </c>
      <c r="C124" s="992">
        <f>'Revenues 9-14'!B171</f>
        <v>3999</v>
      </c>
      <c r="D124" s="993" t="s">
        <v>642</v>
      </c>
      <c r="E124" s="1054"/>
      <c r="F124" s="1072">
        <f>SUM('Revenues 9-14'!C171:G171,'Revenues 9-14'!J171)</f>
        <v>0</v>
      </c>
      <c r="G124" s="69"/>
    </row>
    <row r="125" spans="1:7" ht="12" customHeight="1" x14ac:dyDescent="0.2">
      <c r="A125" s="383" t="s">
        <v>538</v>
      </c>
      <c r="B125" s="383" t="s">
        <v>962</v>
      </c>
      <c r="C125" s="994">
        <f>'Revenues 9-14'!B180</f>
        <v>4045</v>
      </c>
      <c r="D125" s="993" t="str">
        <f>'Revenues 9-14'!A180 &amp; " (Subtract)"</f>
        <v>Head Start (Subtract)</v>
      </c>
      <c r="E125" s="386"/>
      <c r="F125" s="1072">
        <f>SUM(-'Revenues 9-14'!C180)</f>
        <v>0</v>
      </c>
      <c r="G125" s="69"/>
    </row>
    <row r="126" spans="1:7" ht="12" customHeight="1" x14ac:dyDescent="0.2">
      <c r="A126" s="383" t="s">
        <v>773</v>
      </c>
      <c r="B126" s="383" t="s">
        <v>963</v>
      </c>
      <c r="C126" s="994" t="s">
        <v>1160</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773</v>
      </c>
      <c r="B127" s="383" t="s">
        <v>964</v>
      </c>
      <c r="C127" s="994" t="s">
        <v>1160</v>
      </c>
      <c r="D127" s="995" t="str">
        <f>'Revenues 9-14'!A191</f>
        <v>Total Title V</v>
      </c>
      <c r="E127" s="386"/>
      <c r="F127" s="1072">
        <f>SUM('Revenues 9-14'!C191,'Revenues 9-14'!D191,'Revenues 9-14'!F191,'Revenues 9-14'!G191)</f>
        <v>0</v>
      </c>
      <c r="G127" s="69"/>
    </row>
    <row r="128" spans="1:7" ht="12" customHeight="1" x14ac:dyDescent="0.2">
      <c r="A128" s="383" t="s">
        <v>769</v>
      </c>
      <c r="B128" s="383" t="s">
        <v>901</v>
      </c>
      <c r="C128" s="994" t="s">
        <v>1160</v>
      </c>
      <c r="D128" s="993" t="str">
        <f>'Revenues 9-14'!A201</f>
        <v>Total Food Service</v>
      </c>
      <c r="E128" s="386"/>
      <c r="F128" s="1072">
        <f>SUM('Revenues 9-14'!C201,'Revenues 9-14'!G201)</f>
        <v>48722</v>
      </c>
      <c r="G128" s="69"/>
    </row>
    <row r="129" spans="1:7" ht="12" customHeight="1" x14ac:dyDescent="0.2">
      <c r="A129" s="383" t="s">
        <v>773</v>
      </c>
      <c r="B129" s="383" t="s">
        <v>902</v>
      </c>
      <c r="C129" s="994" t="s">
        <v>1160</v>
      </c>
      <c r="D129" s="995" t="str">
        <f>'Revenues 9-14'!A211</f>
        <v>Total Title I</v>
      </c>
      <c r="E129" s="386"/>
      <c r="F129" s="1072">
        <f>SUM('Revenues 9-14'!C211,'Revenues 9-14'!D211,'Revenues 9-14'!F211,'Revenues 9-14'!G211)</f>
        <v>54302</v>
      </c>
      <c r="G129" s="69"/>
    </row>
    <row r="130" spans="1:7" ht="12" customHeight="1" x14ac:dyDescent="0.2">
      <c r="A130" s="383" t="s">
        <v>773</v>
      </c>
      <c r="B130" s="383" t="s">
        <v>903</v>
      </c>
      <c r="C130" s="994" t="s">
        <v>1160</v>
      </c>
      <c r="D130" s="995" t="str">
        <f>'Revenues 9-14'!A216</f>
        <v>Total Title IV</v>
      </c>
      <c r="E130" s="386"/>
      <c r="F130" s="1072">
        <f>SUM('Revenues 9-14'!C216,'Revenues 9-14'!D216,'Revenues 9-14'!F216,'Revenues 9-14'!G216)</f>
        <v>0</v>
      </c>
      <c r="G130" s="69"/>
    </row>
    <row r="131" spans="1:7" ht="12" customHeight="1" x14ac:dyDescent="0.2">
      <c r="A131" s="383" t="s">
        <v>773</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773</v>
      </c>
      <c r="B132" s="383" t="s">
        <v>197</v>
      </c>
      <c r="C132" s="994">
        <f>'Revenues 9-14'!B221</f>
        <v>4625</v>
      </c>
      <c r="D132" s="995" t="str">
        <f>'Revenues 9-14'!A221</f>
        <v>Fed - Spec Education - IDEA - Room &amp; Board</v>
      </c>
      <c r="E132" s="386"/>
      <c r="F132" s="1072">
        <f>SUM('Revenues 9-14'!C221,'Revenues 9-14'!D221,'Revenues 9-14'!F221,'Revenues 9-14'!G221)</f>
        <v>0</v>
      </c>
      <c r="G132" s="69"/>
    </row>
    <row r="133" spans="1:7" ht="12" customHeight="1" x14ac:dyDescent="0.2">
      <c r="A133" s="383" t="s">
        <v>773</v>
      </c>
      <c r="B133" s="383" t="s">
        <v>965</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773</v>
      </c>
      <c r="B134" s="383" t="s">
        <v>904</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781</v>
      </c>
      <c r="B135" s="383" t="s">
        <v>905</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1771</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2"/>
    </row>
    <row r="160" spans="1:7" s="577" customFormat="1" x14ac:dyDescent="0.2">
      <c r="A160" s="1184" t="s">
        <v>590</v>
      </c>
      <c r="B160" s="1246" t="s">
        <v>1918</v>
      </c>
      <c r="C160" s="1185" t="s">
        <v>1007</v>
      </c>
      <c r="D160" s="1186" t="s">
        <v>906</v>
      </c>
      <c r="E160" s="1187"/>
      <c r="F160" s="1072">
        <f>SUM(F136:F159)</f>
        <v>0</v>
      </c>
      <c r="G160" s="382"/>
    </row>
    <row r="161" spans="1:7" s="577" customFormat="1" x14ac:dyDescent="0.2">
      <c r="A161" s="1184" t="s">
        <v>538</v>
      </c>
      <c r="B161" s="1246" t="s">
        <v>1801</v>
      </c>
      <c r="C161" s="1185" t="s">
        <v>1799</v>
      </c>
      <c r="D161" s="1186" t="s">
        <v>1800</v>
      </c>
      <c r="E161" s="1187"/>
      <c r="F161" s="1072">
        <f>SUM('Revenues 9-14'!C260)</f>
        <v>0</v>
      </c>
      <c r="G161" s="382"/>
    </row>
    <row r="162" spans="1:7" s="577" customFormat="1" x14ac:dyDescent="0.2">
      <c r="A162" s="1184" t="s">
        <v>590</v>
      </c>
      <c r="B162" s="1246" t="s">
        <v>1868</v>
      </c>
      <c r="C162" s="1185" t="s">
        <v>1869</v>
      </c>
      <c r="D162" s="1186" t="s">
        <v>1870</v>
      </c>
      <c r="E162" s="1187"/>
      <c r="F162" s="1072">
        <f>SUM('Revenues 9-14'!C261:H261,'Revenues 9-14'!J261:K261)</f>
        <v>0</v>
      </c>
      <c r="G162" s="382"/>
    </row>
    <row r="163" spans="1:7" ht="12" customHeight="1" x14ac:dyDescent="0.2">
      <c r="A163" s="383" t="s">
        <v>1194</v>
      </c>
      <c r="B163" s="383" t="s">
        <v>1903</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907</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1802</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1904</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773</v>
      </c>
      <c r="B167" s="383" t="s">
        <v>795</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773</v>
      </c>
      <c r="B169" s="383" t="s">
        <v>797</v>
      </c>
      <c r="C169" s="994">
        <f>'Revenues 9-14'!B268</f>
        <v>4932</v>
      </c>
      <c r="D169" s="995" t="str">
        <f>'Revenues 9-14'!A268</f>
        <v>Title II - Teacher Quality</v>
      </c>
      <c r="E169" s="386"/>
      <c r="F169" s="1074">
        <f>SUM('Revenues 9-14'!C268,'Revenues 9-14'!D268,'Revenues 9-14'!F268,'Revenues 9-14'!G268)</f>
        <v>5483</v>
      </c>
      <c r="G169" s="69"/>
    </row>
    <row r="170" spans="1:7" ht="12" customHeight="1" x14ac:dyDescent="0.2">
      <c r="A170" s="383" t="s">
        <v>773</v>
      </c>
      <c r="B170" s="383" t="s">
        <v>971</v>
      </c>
      <c r="C170" s="994">
        <f>'Revenues 9-14'!B269</f>
        <v>4960</v>
      </c>
      <c r="D170" s="993" t="str">
        <f>'Revenues 9-14'!A269</f>
        <v>Federal Charter Schools</v>
      </c>
      <c r="E170" s="386"/>
      <c r="F170" s="1072">
        <f>SUM('Revenues 9-14'!C269:D269,'Revenues 9-14'!F269:G269)</f>
        <v>0</v>
      </c>
      <c r="G170" s="69"/>
    </row>
    <row r="171" spans="1:7" ht="12" customHeight="1" x14ac:dyDescent="0.2">
      <c r="A171" s="383" t="s">
        <v>773</v>
      </c>
      <c r="B171" s="383" t="s">
        <v>908</v>
      </c>
      <c r="C171" s="994">
        <f>'Revenues 9-14'!B270</f>
        <v>4991</v>
      </c>
      <c r="D171" s="995" t="str">
        <f>'Revenues 9-14'!A270</f>
        <v>Medicaid Matching Funds - Administrative Outreach</v>
      </c>
      <c r="E171" s="386"/>
      <c r="F171" s="1072">
        <f>SUM('Revenues 9-14'!C270:D270,'Revenues 9-14'!F270:G270)</f>
        <v>10899</v>
      </c>
      <c r="G171" s="1000">
        <v>6320</v>
      </c>
    </row>
    <row r="172" spans="1:7" ht="12" customHeight="1" x14ac:dyDescent="0.2">
      <c r="A172" s="383" t="s">
        <v>773</v>
      </c>
      <c r="B172" s="383" t="s">
        <v>1803</v>
      </c>
      <c r="C172" s="994">
        <f>'Revenues 9-14'!B271</f>
        <v>4992</v>
      </c>
      <c r="D172" s="995" t="str">
        <f>'Revenues 9-14'!A271</f>
        <v>Medicaid Matching Funds - Fee-for-Service Program</v>
      </c>
      <c r="E172" s="386"/>
      <c r="F172" s="1072">
        <f>SUM('Revenues 9-14'!C271:D271,'Revenues 9-14'!F271:G271)</f>
        <v>0</v>
      </c>
      <c r="G172" s="1000"/>
    </row>
    <row r="173" spans="1:7" x14ac:dyDescent="0.2">
      <c r="A173" s="1049" t="s">
        <v>773</v>
      </c>
      <c r="B173" s="997" t="s">
        <v>1905</v>
      </c>
      <c r="C173" s="998">
        <f>'Revenues 9-14'!B272</f>
        <v>4999</v>
      </c>
      <c r="D173" s="999" t="str">
        <f>'Revenues 9-14'!A272</f>
        <v>Other Restricted Revenue from Federal Sources (Describe &amp; Itemize)</v>
      </c>
      <c r="E173" s="386"/>
      <c r="F173" s="1072">
        <f>SUM('Revenues 9-14'!C272:D272,'Revenues 9-14'!F272:G272)</f>
        <v>11533</v>
      </c>
      <c r="G173" s="383"/>
    </row>
    <row r="174" spans="1:7" x14ac:dyDescent="0.2">
      <c r="A174" s="383"/>
      <c r="B174" s="383"/>
      <c r="C174" s="387"/>
      <c r="D174" s="383"/>
      <c r="E174" s="386"/>
      <c r="F174" s="1115"/>
      <c r="G174" s="1000"/>
    </row>
    <row r="175" spans="1:7" x14ac:dyDescent="0.2">
      <c r="A175" s="587"/>
      <c r="B175" s="588"/>
      <c r="C175" s="589"/>
      <c r="D175" s="1001" t="s">
        <v>1926</v>
      </c>
      <c r="E175" s="1055" t="s">
        <v>1134</v>
      </c>
      <c r="F175" s="1116">
        <f>SUM(F83:F135,F160:F173)</f>
        <v>304566</v>
      </c>
    </row>
    <row r="176" spans="1:7" ht="12" customHeight="1" x14ac:dyDescent="0.2">
      <c r="A176" s="587"/>
      <c r="B176" s="588"/>
      <c r="C176" s="589"/>
      <c r="D176" s="1001" t="s">
        <v>1925</v>
      </c>
      <c r="E176" s="1055"/>
      <c r="F176" s="1117">
        <f>'PCTC-OEPP 28-29'!F76-F175</f>
        <v>1432856</v>
      </c>
    </row>
    <row r="177" spans="1:7" ht="12" customHeight="1" x14ac:dyDescent="0.2">
      <c r="A177" s="587"/>
      <c r="B177" s="588"/>
      <c r="C177" s="589"/>
      <c r="D177" s="1001" t="s">
        <v>798</v>
      </c>
      <c r="E177" s="1055"/>
      <c r="F177" s="1117">
        <f>'Cap Outlay Deprec 27'!I18</f>
        <v>145841.06</v>
      </c>
    </row>
    <row r="178" spans="1:7" ht="12" customHeight="1" x14ac:dyDescent="0.2">
      <c r="A178" s="587"/>
      <c r="B178" s="588"/>
      <c r="C178" s="589"/>
      <c r="D178" s="1001" t="s">
        <v>1927</v>
      </c>
      <c r="E178" s="1055"/>
      <c r="F178" s="1117">
        <f>F176+F177</f>
        <v>1578697.06</v>
      </c>
    </row>
    <row r="179" spans="1:7" ht="12" customHeight="1" x14ac:dyDescent="0.2">
      <c r="A179" s="587"/>
      <c r="B179" s="590"/>
      <c r="C179" s="589"/>
      <c r="D179" s="1001" t="s">
        <v>1979</v>
      </c>
      <c r="E179" s="1055"/>
      <c r="F179" s="1118">
        <f>'PCTC-OEPP 28-29'!F77</f>
        <v>196.72</v>
      </c>
      <c r="G179" s="69"/>
    </row>
    <row r="180" spans="1:7" ht="12" customHeight="1" thickBot="1" x14ac:dyDescent="0.25">
      <c r="A180" s="587"/>
      <c r="B180" s="590"/>
      <c r="C180" s="589"/>
      <c r="D180" s="1001" t="s">
        <v>2070</v>
      </c>
      <c r="E180" s="1055" t="s">
        <v>2071</v>
      </c>
      <c r="F180" s="1119">
        <f>F178/F179</f>
        <v>8025.0968889792603</v>
      </c>
      <c r="G180" s="68">
        <v>6323</v>
      </c>
    </row>
    <row r="181" spans="1:7" ht="12" thickTop="1" x14ac:dyDescent="0.2">
      <c r="B181" s="69"/>
      <c r="C181" s="387"/>
      <c r="D181" s="69"/>
      <c r="E181" s="387"/>
      <c r="F181" s="69"/>
      <c r="G181" s="1002">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sqref="A1:B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53990</v>
      </c>
      <c r="F10" s="864"/>
      <c r="G10" s="1120"/>
      <c r="H10" s="216"/>
      <c r="I10" s="216"/>
    </row>
    <row r="11" spans="1:9" s="2" customFormat="1" ht="22.5" customHeight="1" x14ac:dyDescent="0.2">
      <c r="A11" s="2361" t="s">
        <v>2060</v>
      </c>
      <c r="B11" s="2362"/>
      <c r="C11" s="2362"/>
      <c r="D11" s="2280"/>
      <c r="E11" s="862"/>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4"/>
      <c r="B17" s="393"/>
      <c r="C17" s="215"/>
      <c r="D17" s="783" t="s">
        <v>629</v>
      </c>
      <c r="E17" s="606"/>
      <c r="F17" s="783" t="s">
        <v>512</v>
      </c>
      <c r="G17" s="784"/>
      <c r="H17" s="287"/>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1014686</v>
      </c>
      <c r="F19" s="770"/>
      <c r="G19" s="772">
        <f>'Expenditures 15-22'!K33-SUM('Expenditures 15-22'!G33,'Expenditures 15-22'!I33)+'Expenditures 15-22'!D223</f>
        <v>1014686</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35064</v>
      </c>
      <c r="F21" s="770"/>
      <c r="G21" s="772">
        <f>'Expenditures 15-22'!K42-SUM('Expenditures 15-22'!G42,'Expenditures 15-22'!I42)+'Expenditures 15-22'!K120-SUM('Expenditures 15-22'!G120,'Expenditures 15-22'!I120)+'Expenditures 15-22'!K174-SUM('Expenditures 15-22'!G174,'Expenditures 15-22'!I174)+'Expenditures 15-22'!D232</f>
        <v>35064</v>
      </c>
      <c r="H21" s="287"/>
      <c r="I21" s="216"/>
    </row>
    <row r="22" spans="1:9" s="2" customFormat="1" ht="12" customHeight="1" x14ac:dyDescent="0.2">
      <c r="A22" s="769" t="s">
        <v>663</v>
      </c>
      <c r="B22" s="765"/>
      <c r="C22" s="764">
        <v>2200</v>
      </c>
      <c r="D22" s="770"/>
      <c r="E22" s="771">
        <f>'Expenditures 15-22'!K47-SUM('Expenditures 15-22'!G47,'Expenditures 15-22'!I47)+'Expenditures 15-22'!D237</f>
        <v>35518</v>
      </c>
      <c r="F22" s="770"/>
      <c r="G22" s="772">
        <f>'Expenditures 15-22'!K47-SUM('Expenditures 15-22'!G47,'Expenditures 15-22'!I47)+'Expenditures 15-22'!D237</f>
        <v>35518</v>
      </c>
      <c r="H22" s="287"/>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155633</v>
      </c>
      <c r="F23" s="770"/>
      <c r="G23" s="771">
        <f>'Expenditures 15-22'!K53-SUM('Expenditures 15-22'!G53,'Expenditures 15-22'!I53)+'Expenditures 15-22'!D251+'Expenditures 15-22'!K323-SUM('Expenditures 15-22'!G323,'Expenditures 15-22'!I323)</f>
        <v>155633</v>
      </c>
      <c r="H23" s="287"/>
      <c r="I23" s="216"/>
    </row>
    <row r="24" spans="1:9" s="2" customFormat="1" ht="12" customHeight="1" x14ac:dyDescent="0.2">
      <c r="A24" s="769" t="s">
        <v>665</v>
      </c>
      <c r="B24" s="765"/>
      <c r="C24" s="764">
        <v>2400</v>
      </c>
      <c r="D24" s="770"/>
      <c r="E24" s="771">
        <f>'Expenditures 15-22'!K57-SUM('Expenditures 15-22'!G57,'Expenditures 15-22'!I57)+'Expenditures 15-22'!D255</f>
        <v>43922</v>
      </c>
      <c r="F24" s="770"/>
      <c r="G24" s="772">
        <f>'Expenditures 15-22'!K57-SUM('Expenditures 15-22'!G57,'Expenditures 15-22'!I57)+'Expenditures 15-22'!D255</f>
        <v>43922</v>
      </c>
      <c r="H24" s="287"/>
      <c r="I24" s="216"/>
    </row>
    <row r="25" spans="1:9" s="2" customFormat="1" ht="12" customHeight="1" x14ac:dyDescent="0.2">
      <c r="A25" s="768" t="s">
        <v>666</v>
      </c>
      <c r="B25" s="766"/>
      <c r="C25" s="764"/>
      <c r="D25" s="770"/>
      <c r="E25" s="771"/>
      <c r="F25" s="770"/>
      <c r="G25" s="772"/>
      <c r="H25" s="287"/>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7"/>
      <c r="I26" s="216"/>
    </row>
    <row r="27" spans="1:9" s="2" customFormat="1" ht="12" customHeight="1" x14ac:dyDescent="0.2">
      <c r="A27" s="769" t="s">
        <v>543</v>
      </c>
      <c r="B27" s="767"/>
      <c r="C27" s="764">
        <v>2520</v>
      </c>
      <c r="D27" s="771">
        <f>'Expenditures 15-22'!K60-SUM('Expenditures 15-22'!G60,'Expenditures 15-22'!I60)+'Expenditures 15-22'!D258-E8</f>
        <v>49494</v>
      </c>
      <c r="E27" s="771">
        <f>E8</f>
        <v>0</v>
      </c>
      <c r="F27" s="771">
        <f>'Expenditures 15-22'!K60-SUM('Expenditures 15-22'!G60,'Expenditures 15-22'!I60)+'Expenditures 15-22'!D258-E8</f>
        <v>49494</v>
      </c>
      <c r="G27" s="772">
        <f>E8</f>
        <v>0</v>
      </c>
      <c r="H27" s="287"/>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166536</v>
      </c>
      <c r="F28" s="774">
        <f>'Expenditures 15-22'!K61-SUM('Expenditures 15-22'!G61,'Expenditures 15-22'!I61)+'Expenditures 15-22'!K124-SUM('Expenditures 15-22'!G124,'Expenditures 15-22'!I124)+'Expenditures 15-22'!D260-E9</f>
        <v>166536</v>
      </c>
      <c r="G28" s="772">
        <f>E9</f>
        <v>0</v>
      </c>
      <c r="H28" s="287"/>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92979</v>
      </c>
      <c r="F29" s="770"/>
      <c r="G29" s="772">
        <f>'Expenditures 15-22'!K62-SUM('Expenditures 15-22'!G62,'Expenditures 15-22'!I62)+'Expenditures 15-22'!K125-SUM('Expenditures 15-22'!G125,'Expenditures 15-22'!I125)+'Expenditures 15-22'!K176-SUM('Expenditures 15-22'!G176,'Expenditures 15-22'!I176)+'Expenditures 15-22'!D261</f>
        <v>92979</v>
      </c>
      <c r="H29" s="394"/>
    </row>
    <row r="30" spans="1:9" ht="12" customHeight="1" x14ac:dyDescent="0.2">
      <c r="A30" s="769" t="s">
        <v>107</v>
      </c>
      <c r="B30" s="767"/>
      <c r="C30" s="764">
        <v>2560</v>
      </c>
      <c r="D30" s="770"/>
      <c r="E30" s="771">
        <f>'Expenditures 15-22'!K63-SUM('Expenditures 15-22'!G63,'Expenditures 15-22'!I63)+'Expenditures 15-22'!D262-E10</f>
        <v>37409</v>
      </c>
      <c r="F30" s="770"/>
      <c r="G30" s="771">
        <f>'Expenditures 15-22'!K63-SUM('Expenditures 15-22'!G63,'Expenditures 15-22'!I63)+'Expenditures 15-22'!D262-E10</f>
        <v>37409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49494</v>
      </c>
      <c r="E40" s="774">
        <f>SUM(E19:E39)</f>
        <v>1581747</v>
      </c>
      <c r="F40" s="774">
        <f>SUM(F19:F39)</f>
        <v>216030</v>
      </c>
      <c r="G40" s="774">
        <f>SUM(G19:G39)</f>
        <v>1415211</v>
      </c>
    </row>
    <row r="41" spans="1:7" x14ac:dyDescent="0.2">
      <c r="A41" s="287"/>
      <c r="B41" s="216"/>
      <c r="C41" s="288"/>
      <c r="D41" s="2359" t="s">
        <v>615</v>
      </c>
      <c r="E41" s="2360"/>
      <c r="F41" s="778" t="s">
        <v>616</v>
      </c>
      <c r="G41" s="785"/>
    </row>
    <row r="42" spans="1:7" ht="12" customHeight="1" x14ac:dyDescent="0.2">
      <c r="A42" s="287"/>
      <c r="B42" s="216"/>
      <c r="C42" s="288"/>
      <c r="D42" s="779" t="s">
        <v>562</v>
      </c>
      <c r="E42" s="775">
        <f>D40</f>
        <v>49494</v>
      </c>
      <c r="F42" s="779" t="s">
        <v>564</v>
      </c>
      <c r="G42" s="775">
        <f>F40</f>
        <v>216030</v>
      </c>
    </row>
    <row r="43" spans="1:7" ht="12" customHeight="1" x14ac:dyDescent="0.2">
      <c r="A43" s="287"/>
      <c r="B43" s="216"/>
      <c r="C43" s="288"/>
      <c r="D43" s="779" t="s">
        <v>563</v>
      </c>
      <c r="E43" s="775">
        <f>E40</f>
        <v>1581747</v>
      </c>
      <c r="F43" s="779" t="s">
        <v>563</v>
      </c>
      <c r="G43" s="775">
        <f>G40</f>
        <v>1415211</v>
      </c>
    </row>
    <row r="44" spans="1:7" ht="12" customHeight="1" x14ac:dyDescent="0.2">
      <c r="A44" s="287"/>
      <c r="B44" s="216"/>
      <c r="C44" s="216"/>
      <c r="D44" s="789" t="s">
        <v>1187</v>
      </c>
      <c r="E44" s="790">
        <f>(E42/E43)</f>
        <v>3.1290718427156805E-2</v>
      </c>
      <c r="F44" s="789" t="s">
        <v>1187</v>
      </c>
      <c r="G44" s="790">
        <f>(G42/G43)</f>
        <v>0.15264861564812596</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sqref="A1:B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6" t="s">
        <v>2072</v>
      </c>
      <c r="B5" s="2367"/>
      <c r="C5" s="2367"/>
      <c r="D5" s="2367"/>
      <c r="E5" s="2367"/>
    </row>
    <row r="6" spans="1:7" ht="12" customHeight="1" x14ac:dyDescent="0.25">
      <c r="A6" s="1991"/>
      <c r="B6" s="2368" t="str">
        <f>COVER!A17</f>
        <v>GIFFORD CCSD 188</v>
      </c>
      <c r="C6" s="2368"/>
      <c r="D6" s="2368"/>
      <c r="E6" s="1992"/>
    </row>
    <row r="7" spans="1:7" ht="11.25" customHeight="1" x14ac:dyDescent="0.25">
      <c r="A7" s="1991"/>
      <c r="B7" s="2369">
        <f>COVER!A13</f>
        <v>9010188004</v>
      </c>
      <c r="C7" s="2369"/>
      <c r="D7" s="236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2094</v>
      </c>
      <c r="C26" s="2003" t="s">
        <v>2094</v>
      </c>
      <c r="D26" s="2006" t="s">
        <v>2094</v>
      </c>
      <c r="E26" s="2005" t="s">
        <v>2110</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B2"/>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GIFFORD CCSD 188</v>
      </c>
      <c r="J6" s="2389"/>
    </row>
    <row r="7" spans="1:10" x14ac:dyDescent="0.2">
      <c r="A7" s="2390" t="s">
        <v>1037</v>
      </c>
      <c r="B7" s="2391"/>
      <c r="C7" s="2391"/>
      <c r="D7" s="2391"/>
      <c r="E7" s="2392"/>
      <c r="F7" s="1660"/>
      <c r="G7" s="1649"/>
      <c r="H7" s="1659" t="s">
        <v>438</v>
      </c>
      <c r="I7" s="2393">
        <f>COVER!A13</f>
        <v>9010188004</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83613</v>
      </c>
      <c r="F12" s="1688"/>
      <c r="G12" s="1687">
        <f t="shared" ref="G12:G18" si="0">SUM(E12:F12)</f>
        <v>83613</v>
      </c>
      <c r="H12" s="1689">
        <v>87500</v>
      </c>
      <c r="I12" s="1688"/>
      <c r="J12" s="1687">
        <f t="shared" ref="J12:J18" si="1">SUM(H12:I12)</f>
        <v>87500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83613</v>
      </c>
      <c r="F19" s="1695">
        <f t="shared" si="2"/>
        <v>0</v>
      </c>
      <c r="G19" s="1695">
        <f t="shared" si="2"/>
        <v>83613</v>
      </c>
      <c r="H19" s="1695">
        <f t="shared" si="2"/>
        <v>87500</v>
      </c>
      <c r="I19" s="1695">
        <f t="shared" si="2"/>
        <v>0</v>
      </c>
      <c r="J19" s="1695">
        <f t="shared" si="2"/>
        <v>87500</v>
      </c>
    </row>
    <row r="20" spans="1:10" ht="25.5" customHeight="1" thickTop="1" x14ac:dyDescent="0.2">
      <c r="A20" s="1683">
        <v>9</v>
      </c>
      <c r="B20" s="2400" t="s">
        <v>1954</v>
      </c>
      <c r="C20" s="2398"/>
      <c r="D20" s="2399"/>
      <c r="E20" s="1696"/>
      <c r="F20" s="1696"/>
      <c r="G20" s="1696"/>
      <c r="H20" s="1696"/>
      <c r="I20" s="1696"/>
      <c r="J20" s="1697">
        <f>IF(AND(G19&gt;0,J19&gt;0),(((J19-G19)/G19)),"Enter Budget Data")</f>
        <v>4.648798631791707E-2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1998</v>
      </c>
      <c r="G27" s="2401"/>
    </row>
    <row r="28" spans="1:10" ht="28.5" customHeight="1" x14ac:dyDescent="0.2">
      <c r="B28" s="1698"/>
      <c r="C28" s="2403"/>
      <c r="D28" s="2403"/>
      <c r="E28" s="1969"/>
      <c r="F28" s="2403"/>
      <c r="G28" s="2403"/>
    </row>
    <row r="29" spans="1:10" x14ac:dyDescent="0.2">
      <c r="B29" s="1698"/>
      <c r="C29" s="1963" t="s">
        <v>2000</v>
      </c>
      <c r="E29" s="1968"/>
      <c r="F29" s="2402" t="s">
        <v>1999</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2001</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54"/>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4" t="s">
        <v>297</v>
      </c>
    </row>
    <row r="3" spans="1:3" x14ac:dyDescent="0.2">
      <c r="A3" t="s">
        <v>298</v>
      </c>
    </row>
    <row r="5" spans="1:3" x14ac:dyDescent="0.2">
      <c r="A5" s="388" t="s">
        <v>1390</v>
      </c>
    </row>
    <row r="6" spans="1:3" x14ac:dyDescent="0.2">
      <c r="A6" s="388">
        <v>1</v>
      </c>
      <c r="B6" t="s">
        <v>2111</v>
      </c>
      <c r="C6" t="s">
        <v>2112</v>
      </c>
    </row>
    <row r="7" spans="1:3" x14ac:dyDescent="0.2">
      <c r="A7" s="388"/>
      <c r="B7" t="s">
        <v>2113</v>
      </c>
      <c r="C7" t="s">
        <v>2112</v>
      </c>
    </row>
    <row r="8" spans="1:3" x14ac:dyDescent="0.2">
      <c r="A8" s="388"/>
      <c r="B8" s="13" t="s">
        <v>2119</v>
      </c>
      <c r="C8" t="s">
        <v>2112</v>
      </c>
    </row>
    <row r="9" spans="1:3" x14ac:dyDescent="0.2">
      <c r="A9" s="388"/>
      <c r="C9" t="s">
        <v>2112</v>
      </c>
    </row>
    <row r="10" spans="1:3" x14ac:dyDescent="0.2">
      <c r="A10" s="388"/>
      <c r="B10" t="s">
        <v>2114</v>
      </c>
      <c r="C10" t="s">
        <v>2112</v>
      </c>
    </row>
    <row r="11" spans="1:3" x14ac:dyDescent="0.2">
      <c r="A11" s="388"/>
      <c r="B11" s="13" t="s">
        <v>2120</v>
      </c>
      <c r="C11" t="s">
        <v>2112</v>
      </c>
    </row>
    <row r="12" spans="1:3" x14ac:dyDescent="0.2">
      <c r="A12" s="388"/>
      <c r="C12" t="s">
        <v>2112</v>
      </c>
    </row>
    <row r="13" spans="1:3" x14ac:dyDescent="0.2">
      <c r="A13" s="388">
        <v>2</v>
      </c>
      <c r="B13" t="s">
        <v>2115</v>
      </c>
      <c r="C13" t="s">
        <v>2112</v>
      </c>
    </row>
    <row r="14" spans="1:3" x14ac:dyDescent="0.2">
      <c r="A14" s="388"/>
      <c r="B14" t="s">
        <v>2116</v>
      </c>
      <c r="C14" t="s">
        <v>2112</v>
      </c>
    </row>
    <row r="15" spans="1:3" x14ac:dyDescent="0.2">
      <c r="A15" s="388"/>
      <c r="B15" s="13" t="s">
        <v>2121</v>
      </c>
      <c r="C15" t="s">
        <v>2112</v>
      </c>
    </row>
    <row r="16" spans="1:3" x14ac:dyDescent="0.2">
      <c r="A16" s="388"/>
      <c r="C16" t="s">
        <v>2112</v>
      </c>
    </row>
    <row r="17" spans="1:3" x14ac:dyDescent="0.2">
      <c r="A17" s="388">
        <v>3</v>
      </c>
      <c r="B17" t="s">
        <v>2117</v>
      </c>
      <c r="C17" t="s">
        <v>2112</v>
      </c>
    </row>
    <row r="18" spans="1:3" x14ac:dyDescent="0.2">
      <c r="A18" s="388"/>
      <c r="B18" t="s">
        <v>2118</v>
      </c>
      <c r="C18" t="s">
        <v>2112</v>
      </c>
    </row>
    <row r="19" spans="1:3" x14ac:dyDescent="0.2">
      <c r="A19" s="388"/>
      <c r="C19" t="s">
        <v>2112</v>
      </c>
    </row>
    <row r="20" spans="1:3" x14ac:dyDescent="0.2">
      <c r="A20" s="388"/>
    </row>
    <row r="21" spans="1:3" x14ac:dyDescent="0.2">
      <c r="A21" s="388"/>
    </row>
    <row r="22" spans="1:3" x14ac:dyDescent="0.2">
      <c r="A22" s="388"/>
    </row>
    <row r="23" spans="1:3" x14ac:dyDescent="0.2">
      <c r="A23" s="388"/>
    </row>
    <row r="24" spans="1:3" x14ac:dyDescent="0.2">
      <c r="A24" s="388"/>
    </row>
    <row r="25" spans="1:3" x14ac:dyDescent="0.2">
      <c r="A25" s="388"/>
    </row>
    <row r="26" spans="1:3" x14ac:dyDescent="0.2">
      <c r="A26" s="388"/>
    </row>
    <row r="27" spans="1:3" x14ac:dyDescent="0.2">
      <c r="A27" s="388"/>
    </row>
    <row r="28" spans="1:3" x14ac:dyDescent="0.2">
      <c r="A28" s="388"/>
    </row>
    <row r="29" spans="1:3" x14ac:dyDescent="0.2">
      <c r="A29" s="388"/>
    </row>
    <row r="30" spans="1:3" x14ac:dyDescent="0.2">
      <c r="A30" s="388"/>
    </row>
    <row r="31" spans="1:3" x14ac:dyDescent="0.2">
      <c r="A31" s="388"/>
    </row>
    <row r="32" spans="1:3"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c r="B53" s="167" t="str">
        <f>COVER!A17</f>
        <v>GIFFORD CCSD 188</v>
      </c>
    </row>
    <row r="54" spans="1:2" x14ac:dyDescent="0.2">
      <c r="B54" s="396">
        <f>COVER!A13</f>
        <v>9010188004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5"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5" t="s">
        <v>1639</v>
      </c>
      <c r="C15" s="1565" t="s">
        <v>1640</v>
      </c>
    </row>
    <row r="16" spans="1:4" ht="12.75" customHeight="1" x14ac:dyDescent="0.2">
      <c r="C16" s="1565"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4" sqref="F4"/>
    </sheetView>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5</xdr:col>
                <xdr:colOff>0</xdr:colOff>
                <xdr:row>3</xdr:row>
                <xdr:rowOff>0</xdr:rowOff>
              </from>
              <to>
                <xdr:col>6</xdr:col>
                <xdr:colOff>304800</xdr:colOff>
                <xdr:row>7</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1980</v>
      </c>
      <c r="B4" s="2423"/>
      <c r="C4" s="2423"/>
      <c r="D4" s="2423"/>
      <c r="E4" s="2423"/>
      <c r="F4" s="2424"/>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1128829</v>
      </c>
      <c r="C6" s="1630">
        <f>'Acct Summary 7-8'!D8</f>
        <v>180124</v>
      </c>
      <c r="D6" s="1630">
        <f>'Acct Summary 7-8'!F8</f>
        <v>147431</v>
      </c>
      <c r="E6" s="1630">
        <f>'Acct Summary 7-8'!I8</f>
        <v>17601</v>
      </c>
      <c r="F6" s="1630">
        <f>SUM(B6:E6)</f>
        <v>1473985</v>
      </c>
    </row>
    <row r="7" spans="1:8" s="1631" customFormat="1" ht="14.25" customHeight="1" thickBot="1" x14ac:dyDescent="0.25">
      <c r="A7" s="1629" t="s">
        <v>1694</v>
      </c>
      <c r="B7" s="1632">
        <f>'Acct Summary 7-8'!C17</f>
        <v>1398346</v>
      </c>
      <c r="C7" s="1632">
        <f>'Acct Summary 7-8'!D17</f>
        <v>154929</v>
      </c>
      <c r="D7" s="1632">
        <f>'Acct Summary 7-8'!F17</f>
        <v>97051</v>
      </c>
      <c r="E7" s="1895"/>
      <c r="F7" s="1630">
        <f>SUM(B7:E7)</f>
        <v>1650326</v>
      </c>
    </row>
    <row r="8" spans="1:8" s="1631" customFormat="1" ht="14.25" thickTop="1" thickBot="1" x14ac:dyDescent="0.25">
      <c r="A8" s="1633" t="s">
        <v>1695</v>
      </c>
      <c r="B8" s="1634">
        <f>(B6-B7)</f>
        <v>-269517</v>
      </c>
      <c r="C8" s="1634">
        <f>(C6-C7)</f>
        <v>25195</v>
      </c>
      <c r="D8" s="1634">
        <f>(D6-D7)</f>
        <v>50380</v>
      </c>
      <c r="E8" s="1632">
        <f>(E6-E7)</f>
        <v>17601</v>
      </c>
      <c r="F8" s="1635">
        <f>SUM(F6-F7)</f>
        <v>-176341</v>
      </c>
    </row>
    <row r="9" spans="1:8" s="1631" customFormat="1" ht="14.25" thickTop="1" thickBot="1" x14ac:dyDescent="0.25">
      <c r="A9" s="1636" t="s">
        <v>1957</v>
      </c>
      <c r="B9" s="1637">
        <f>'Acct Summary 7-8'!C81</f>
        <v>1463843</v>
      </c>
      <c r="C9" s="1637">
        <f>'Acct Summary 7-8'!D81</f>
        <v>161469</v>
      </c>
      <c r="D9" s="1637">
        <f>'Acct Summary 7-8'!F81</f>
        <v>122083</v>
      </c>
      <c r="E9" s="1637">
        <f>'Acct Summary 7-8'!I81</f>
        <v>150934</v>
      </c>
      <c r="F9" s="1716">
        <f>SUM(B9:E9)</f>
        <v>1898329</v>
      </c>
    </row>
    <row r="10" spans="1:8" ht="16.5" customHeight="1" thickTop="1" x14ac:dyDescent="0.2">
      <c r="A10" s="1638"/>
      <c r="B10" s="1639"/>
      <c r="C10" s="2410" t="str">
        <f>IF(AND(F8&lt;0,F9&gt;=0,ABS(F8*3)&gt;ABS(F9)),A14,IF(AND(F8&lt;0,F9&gt;0,ABS(F8*3)&lt;=ABS(F9)),A15,IF(AND(F8&lt;0,F9&lt;0),A14,IF(F9=0,A17,A16))))</f>
        <v>Unbalanced -  however, a deficit reduction plan is not required at this time.</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6" customFormat="1" ht="0.75" customHeight="1" x14ac:dyDescent="0.2">
      <c r="A14" s="2409" t="s">
        <v>1853</v>
      </c>
      <c r="B14" s="2409"/>
      <c r="C14" s="2409"/>
      <c r="D14" s="2409"/>
      <c r="E14" s="2409"/>
      <c r="F14" s="1586" t="s">
        <v>1696</v>
      </c>
    </row>
    <row r="15" spans="1:8" ht="0.75" hidden="1" customHeight="1" x14ac:dyDescent="0.2">
      <c r="A15" s="1577" t="s">
        <v>1779</v>
      </c>
      <c r="F15" s="1640" t="s">
        <v>1697</v>
      </c>
    </row>
    <row r="16" spans="1:8" ht="40.5" hidden="1" customHeight="1" x14ac:dyDescent="0.2">
      <c r="A16" s="1577" t="s">
        <v>1780</v>
      </c>
      <c r="F16" s="1577" t="s">
        <v>1762</v>
      </c>
    </row>
    <row r="17" spans="1:6" ht="0.75" hidden="1" customHeight="1" x14ac:dyDescent="0.2">
      <c r="A17" s="1577" t="s">
        <v>1761</v>
      </c>
      <c r="F17" s="1577" t="s">
        <v>1699</v>
      </c>
    </row>
    <row r="18" spans="1:6" ht="14.2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770</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50" t="s">
        <v>499</v>
      </c>
      <c r="B6" s="401"/>
      <c r="C6" s="227"/>
      <c r="D6" s="1254"/>
    </row>
    <row r="7" spans="1:4" x14ac:dyDescent="0.2">
      <c r="A7" s="1950" t="s">
        <v>498</v>
      </c>
      <c r="B7" s="401"/>
      <c r="C7" s="227"/>
      <c r="D7" s="1254"/>
    </row>
    <row r="8" spans="1:4" ht="18" customHeight="1" x14ac:dyDescent="0.2">
      <c r="A8" s="2425"/>
      <c r="B8" s="2426"/>
      <c r="C8" s="2426"/>
      <c r="D8" s="2427"/>
    </row>
    <row r="9" spans="1:4" s="4" customFormat="1" ht="14.25" customHeight="1" x14ac:dyDescent="0.2">
      <c r="A9" s="1949"/>
      <c r="B9" s="228">
        <v>1</v>
      </c>
      <c r="C9" s="229" t="s">
        <v>909</v>
      </c>
      <c r="D9" s="1255"/>
    </row>
    <row r="10" spans="1:4" s="4" customFormat="1" ht="14.25" customHeight="1" x14ac:dyDescent="0.2">
      <c r="A10" s="1946"/>
      <c r="B10" s="228">
        <f t="shared" ref="B10:B17" si="0">B9+1</f>
        <v>2</v>
      </c>
      <c r="C10" s="229" t="s">
        <v>1032</v>
      </c>
      <c r="D10" s="1255"/>
    </row>
    <row r="11" spans="1:4" s="4" customFormat="1" ht="12.75" x14ac:dyDescent="0.2">
      <c r="A11" s="1946"/>
      <c r="B11" s="228">
        <f t="shared" si="0"/>
        <v>3</v>
      </c>
      <c r="C11" s="2430" t="s">
        <v>1993</v>
      </c>
      <c r="D11" s="2431"/>
    </row>
    <row r="12" spans="1:4" s="4" customFormat="1" ht="12.75" x14ac:dyDescent="0.2">
      <c r="A12" s="1952"/>
      <c r="B12" s="228"/>
      <c r="C12" s="1951" t="s">
        <v>1992</v>
      </c>
      <c r="D12" s="1896"/>
    </row>
    <row r="13" spans="1:4" s="4" customFormat="1" ht="14.25" customHeight="1" x14ac:dyDescent="0.2">
      <c r="A13" s="1946"/>
      <c r="B13" s="228">
        <f>B11+1</f>
        <v>4</v>
      </c>
      <c r="C13" s="229" t="s">
        <v>910</v>
      </c>
      <c r="D13" s="1255"/>
    </row>
    <row r="14" spans="1:4" s="4" customFormat="1" ht="14.25" customHeight="1" x14ac:dyDescent="0.2">
      <c r="A14" s="1946"/>
      <c r="B14" s="228">
        <f t="shared" si="0"/>
        <v>5</v>
      </c>
      <c r="C14" s="229" t="s">
        <v>744</v>
      </c>
      <c r="D14" s="1255"/>
    </row>
    <row r="15" spans="1:4" s="4" customFormat="1" ht="14.25" customHeight="1" x14ac:dyDescent="0.2">
      <c r="A15" s="1946"/>
      <c r="B15" s="228">
        <f t="shared" si="0"/>
        <v>6</v>
      </c>
      <c r="C15" s="229" t="s">
        <v>911</v>
      </c>
      <c r="D15" s="1255"/>
    </row>
    <row r="16" spans="1:4" s="4" customFormat="1" ht="14.25" customHeight="1" x14ac:dyDescent="0.2">
      <c r="A16" s="1946"/>
      <c r="B16" s="228">
        <f t="shared" si="0"/>
        <v>7</v>
      </c>
      <c r="C16" s="229" t="s">
        <v>1252</v>
      </c>
      <c r="D16" s="1255"/>
    </row>
    <row r="17" spans="1:4" s="4" customFormat="1" ht="14.25" customHeight="1" x14ac:dyDescent="0.2">
      <c r="A17" s="1947"/>
      <c r="B17" s="1953">
        <f t="shared" si="0"/>
        <v>8</v>
      </c>
      <c r="C17" s="230" t="s">
        <v>912</v>
      </c>
      <c r="D17" s="1256"/>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7"/>
    </row>
    <row r="21" spans="1:4" s="4" customFormat="1" ht="14.85" customHeight="1" x14ac:dyDescent="0.2">
      <c r="A21" s="322" t="s">
        <v>768</v>
      </c>
      <c r="B21" s="300"/>
      <c r="C21" s="301"/>
      <c r="D21" s="1258"/>
    </row>
    <row r="22" spans="1:4" s="4" customFormat="1" ht="12.75" customHeight="1" x14ac:dyDescent="0.2">
      <c r="A22" s="1247" t="s">
        <v>913</v>
      </c>
      <c r="B22" s="302"/>
      <c r="C22" s="303"/>
      <c r="D22" s="1259"/>
    </row>
    <row r="23" spans="1:4" s="4" customFormat="1" ht="12.75" customHeight="1" x14ac:dyDescent="0.2">
      <c r="A23" s="1247" t="s">
        <v>914</v>
      </c>
      <c r="B23" s="302"/>
      <c r="C23" s="304"/>
      <c r="D23" s="1260"/>
    </row>
    <row r="24" spans="1:4" s="4" customFormat="1" ht="14.25" customHeight="1" x14ac:dyDescent="0.2">
      <c r="A24" s="1247" t="s">
        <v>915</v>
      </c>
      <c r="B24" s="302"/>
      <c r="C24" s="304"/>
      <c r="D24" s="1260"/>
    </row>
    <row r="25" spans="1:4" ht="6.75" customHeight="1" thickBot="1" x14ac:dyDescent="0.25">
      <c r="A25" s="323"/>
      <c r="B25" s="324"/>
      <c r="C25" s="325"/>
      <c r="D25" s="1261"/>
    </row>
    <row r="26" spans="1:4" ht="12.75" thickTop="1" x14ac:dyDescent="0.2">
      <c r="A26" s="319"/>
      <c r="B26" s="320"/>
      <c r="C26" s="1248" t="s">
        <v>826</v>
      </c>
      <c r="D26" s="1262" t="s">
        <v>825</v>
      </c>
    </row>
    <row r="27" spans="1:4" x14ac:dyDescent="0.2">
      <c r="A27" s="237"/>
      <c r="B27" s="363">
        <v>1</v>
      </c>
      <c r="C27" s="2433" t="s">
        <v>359</v>
      </c>
      <c r="D27" s="2434"/>
    </row>
    <row r="28" spans="1:4" ht="12.75" x14ac:dyDescent="0.2">
      <c r="A28" s="231"/>
      <c r="B28" s="232">
        <v>2</v>
      </c>
      <c r="C28" s="2432" t="s">
        <v>2041</v>
      </c>
      <c r="D28" s="2299"/>
    </row>
    <row r="29" spans="1:4" ht="12.2" customHeight="1" x14ac:dyDescent="0.2">
      <c r="A29" s="231"/>
      <c r="B29" s="232"/>
      <c r="C29" s="362" t="s">
        <v>1130</v>
      </c>
      <c r="D29" s="1263" t="str">
        <f>IF(COVER!O11="X","CASH",IF(COVER!O12="X","ACCRUAL ","PLEASE CHECK AN ACCOUNTING BASIS."))</f>
        <v>CASH</v>
      </c>
    </row>
    <row r="30" spans="1:4" ht="12.2" customHeight="1" x14ac:dyDescent="0.2">
      <c r="A30" s="231"/>
      <c r="B30" s="232"/>
      <c r="C30" s="362" t="s">
        <v>1648</v>
      </c>
      <c r="D30" s="1263" t="str">
        <f>IF(COVER!O11="X","OK",IF(AND('Aud Quest 2'!J88=0,'Aud Quest 2'!H75&lt;DATE(2016,12,31)),"ENTER ACCOUNTING INFO",IF(AND('Aud Quest 2'!J88&gt;0,'Aud Quest 2'!H75&lt;DATE(2016,12,31)),"OK")))</f>
        <v>OK</v>
      </c>
    </row>
    <row r="31" spans="1:4" x14ac:dyDescent="0.2">
      <c r="A31" s="233"/>
      <c r="B31" s="234"/>
      <c r="C31" s="1082" t="s">
        <v>2043</v>
      </c>
      <c r="D31" s="1264" t="str">
        <f>IF(AND(COVER!J29="X",COVER!J30="X",COVER!L30&lt;&gt;"X"),"OK",IF(AND(COVER!J29="X",COVER!J30&lt;&gt;"X",COVER!L30="X"),"OK",IF(AND(COVER!L29="X",COVER!J30&lt;&gt;"X"),"OK","PLEASE CHECK YES or NO.")))</f>
        <v>OK</v>
      </c>
    </row>
    <row r="32" spans="1:4" x14ac:dyDescent="0.2">
      <c r="A32" s="233"/>
      <c r="B32" s="236"/>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1151</v>
      </c>
      <c r="D33" s="1265" t="str">
        <f>IF(AND(COVER!J29="X",COVER!J31="X",COVER!L29&lt;&gt;"X"),"OK",IF(AND(COVER!J29="X",COVER!J31&lt;&gt;"X",COVER!L31="X"),"NO FINDINGS WERE ISSUED",IF(AND(COVER!L29="X",COVER!J31&lt;&gt;"X"),"OK","PLEASE CHECK YES or NO.")))</f>
        <v>OK</v>
      </c>
    </row>
    <row r="34" spans="1:10" ht="24" hidden="1" customHeight="1" x14ac:dyDescent="0.2">
      <c r="A34" s="397"/>
      <c r="B34" s="236"/>
      <c r="C34" s="235" t="s">
        <v>1008</v>
      </c>
      <c r="D34" s="1266" t="str">
        <f>IF('Aud Quest 2'!B51="X",IF('Aud Quest 2'!F51&gt;"00/00/00 ","Enter Effective Date","ok"))</f>
        <v>ok</v>
      </c>
    </row>
    <row r="35" spans="1:10" x14ac:dyDescent="0.2">
      <c r="A35" s="233"/>
      <c r="B35" s="236"/>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4" t="str">
        <f>IF(OR(COVER!B6="x",'FP Info 3'!B31="X",'FP Info 3'!B32="X"),"OK","ENTRY IS REQUIRED!")</f>
        <v>OK</v>
      </c>
    </row>
    <row r="39" spans="1:10" s="242" customFormat="1" ht="12.75" customHeight="1" x14ac:dyDescent="0.2">
      <c r="A39" s="240"/>
      <c r="B39" s="232">
        <f>B36+1</f>
        <v>4</v>
      </c>
      <c r="C39" s="241" t="s">
        <v>916</v>
      </c>
      <c r="D39" s="1269"/>
    </row>
    <row r="40" spans="1:10" s="242" customFormat="1" x14ac:dyDescent="0.2">
      <c r="A40" s="243"/>
      <c r="B40" s="232"/>
      <c r="C40" s="244" t="s">
        <v>987</v>
      </c>
      <c r="D40" s="1264" t="str">
        <f>IF('Assets-Liab 5-6'!C4&lt;-0.49, "ERROR!","OK")</f>
        <v>OK</v>
      </c>
    </row>
    <row r="41" spans="1:10" x14ac:dyDescent="0.2">
      <c r="A41" s="243"/>
      <c r="B41" s="232"/>
      <c r="C41" s="244" t="s">
        <v>351</v>
      </c>
      <c r="D41" s="1264" t="str">
        <f>IF('Assets-Liab 5-6'!D4&lt;-0.49, "ERROR!","OK")</f>
        <v>OK</v>
      </c>
    </row>
    <row r="42" spans="1:10" x14ac:dyDescent="0.2">
      <c r="A42" s="243"/>
      <c r="B42" s="232"/>
      <c r="C42" s="244" t="s">
        <v>917</v>
      </c>
      <c r="D42" s="1264" t="str">
        <f>IF('Assets-Liab 5-6'!E4&lt;-0.49, "ERROR!","OK")</f>
        <v>OK</v>
      </c>
    </row>
    <row r="43" spans="1:10" x14ac:dyDescent="0.2">
      <c r="A43" s="243"/>
      <c r="B43" s="232"/>
      <c r="C43" s="244" t="s">
        <v>352</v>
      </c>
      <c r="D43" s="1264" t="str">
        <f>IF('Assets-Liab 5-6'!F4&lt;-0.49, "ERROR!","OK")</f>
        <v>OK</v>
      </c>
    </row>
    <row r="44" spans="1:10" x14ac:dyDescent="0.2">
      <c r="A44" s="243"/>
      <c r="B44" s="232"/>
      <c r="C44" s="244" t="s">
        <v>353</v>
      </c>
      <c r="D44" s="1264" t="str">
        <f>IF('Assets-Liab 5-6'!G4&lt;-0.49, "ERROR!","OK")</f>
        <v>OK</v>
      </c>
    </row>
    <row r="45" spans="1:10" x14ac:dyDescent="0.2">
      <c r="A45" s="243"/>
      <c r="B45" s="232"/>
      <c r="C45" s="244" t="s">
        <v>918</v>
      </c>
      <c r="D45" s="1264" t="str">
        <f>IF('Assets-Liab 5-6'!H4&lt;-0.49, "ERROR!","OK")</f>
        <v>OK</v>
      </c>
    </row>
    <row r="46" spans="1:10" x14ac:dyDescent="0.2">
      <c r="A46" s="243"/>
      <c r="B46" s="232"/>
      <c r="C46" s="244" t="s">
        <v>354</v>
      </c>
      <c r="D46" s="1264" t="str">
        <f>IF('Assets-Liab 5-6'!I4&lt;-0.49, "ERROR!","OK")</f>
        <v>OK</v>
      </c>
    </row>
    <row r="47" spans="1:10" x14ac:dyDescent="0.2">
      <c r="A47" s="243"/>
      <c r="B47" s="232"/>
      <c r="C47" s="244" t="s">
        <v>919</v>
      </c>
      <c r="D47" s="1264" t="str">
        <f>IF('Assets-Liab 5-6'!J4&lt;-0.49, "ERROR!","OK")</f>
        <v>OK</v>
      </c>
    </row>
    <row r="48" spans="1:10" x14ac:dyDescent="0.2">
      <c r="A48" s="243"/>
      <c r="B48" s="232"/>
      <c r="C48" s="244" t="s">
        <v>355</v>
      </c>
      <c r="D48" s="1264" t="str">
        <f>IF('Assets-Liab 5-6'!K4&lt;-0.49, "ERROR!","OK")</f>
        <v>OK</v>
      </c>
    </row>
    <row r="49" spans="1:4" x14ac:dyDescent="0.2">
      <c r="A49" s="246"/>
      <c r="B49" s="248">
        <f>B39+1</f>
        <v>5</v>
      </c>
      <c r="C49" s="2435" t="s">
        <v>633</v>
      </c>
      <c r="D49" s="2436"/>
    </row>
    <row r="50" spans="1:4" x14ac:dyDescent="0.2">
      <c r="A50" s="246"/>
      <c r="B50" s="247"/>
      <c r="C50" s="1619" t="s">
        <v>1652</v>
      </c>
      <c r="D50" s="1270" t="str">
        <f>IF(SUM('Assets-Liab 5-6'!C13)&lt;&gt;SUM('Assets-Liab 5-6'!C41),"ERROR!","OK")</f>
        <v>OK</v>
      </c>
    </row>
    <row r="51" spans="1:4" x14ac:dyDescent="0.2">
      <c r="A51" s="246"/>
      <c r="B51" s="247"/>
      <c r="C51" s="1619" t="s">
        <v>1653</v>
      </c>
      <c r="D51" s="1270" t="str">
        <f>IF(SUM('Assets-Liab 5-6'!D13)&lt;&gt;SUM('Assets-Liab 5-6'!D41),"ERROR!","OK")</f>
        <v>OK</v>
      </c>
    </row>
    <row r="52" spans="1:4" x14ac:dyDescent="0.2">
      <c r="A52" s="246"/>
      <c r="B52" s="247"/>
      <c r="C52" s="1619" t="s">
        <v>1654</v>
      </c>
      <c r="D52" s="1270" t="str">
        <f>IF(SUM('Assets-Liab 5-6'!E13)&lt;&gt;SUM('Assets-Liab 5-6'!E41),"ERROR!","OK")</f>
        <v>OK</v>
      </c>
    </row>
    <row r="53" spans="1:4" x14ac:dyDescent="0.2">
      <c r="A53" s="246"/>
      <c r="B53" s="247"/>
      <c r="C53" s="1619" t="s">
        <v>1655</v>
      </c>
      <c r="D53" s="1270" t="str">
        <f>IF(SUM('Assets-Liab 5-6'!F13)&lt;&gt;SUM('Assets-Liab 5-6'!F41),"ERROR!","OK")</f>
        <v>OK</v>
      </c>
    </row>
    <row r="54" spans="1:4" x14ac:dyDescent="0.2">
      <c r="A54" s="246"/>
      <c r="B54" s="247"/>
      <c r="C54" s="1619" t="s">
        <v>1656</v>
      </c>
      <c r="D54" s="1270" t="str">
        <f>IF(SUM('Assets-Liab 5-6'!G13)&lt;&gt;SUM('Assets-Liab 5-6'!G41),"ERROR!","OK")</f>
        <v>OK</v>
      </c>
    </row>
    <row r="55" spans="1:4" x14ac:dyDescent="0.2">
      <c r="A55" s="246"/>
      <c r="B55" s="247"/>
      <c r="C55" s="1619" t="s">
        <v>1657</v>
      </c>
      <c r="D55" s="1270" t="str">
        <f>IF(SUM('Assets-Liab 5-6'!H13)&lt;&gt;SUM('Assets-Liab 5-6'!H41),"ERROR!","OK")</f>
        <v>OK</v>
      </c>
    </row>
    <row r="56" spans="1:4" x14ac:dyDescent="0.2">
      <c r="A56" s="246"/>
      <c r="B56" s="247"/>
      <c r="C56" s="1619" t="s">
        <v>1658</v>
      </c>
      <c r="D56" s="1270" t="str">
        <f>IF(SUM('Assets-Liab 5-6'!I13)&lt;&gt;SUM('Assets-Liab 5-6'!I41),"ERROR!","OK")</f>
        <v>OK</v>
      </c>
    </row>
    <row r="57" spans="1:4" x14ac:dyDescent="0.2">
      <c r="A57" s="246"/>
      <c r="B57" s="247"/>
      <c r="C57" s="1619" t="s">
        <v>1659</v>
      </c>
      <c r="D57" s="1270" t="str">
        <f>IF(SUM('Assets-Liab 5-6'!J13)&lt;&gt;SUM('Assets-Liab 5-6'!J41),"ERROR!","OK")</f>
        <v>OK</v>
      </c>
    </row>
    <row r="58" spans="1:4" x14ac:dyDescent="0.2">
      <c r="A58" s="246"/>
      <c r="B58" s="247"/>
      <c r="C58" s="1619" t="s">
        <v>1660</v>
      </c>
      <c r="D58" s="1270" t="str">
        <f>IF(SUM('Assets-Liab 5-6'!K13)&lt;&gt;SUM('Assets-Liab 5-6'!K41),"ERROR!","OK")</f>
        <v>OK</v>
      </c>
    </row>
    <row r="59" spans="1:4" x14ac:dyDescent="0.2">
      <c r="A59" s="246"/>
      <c r="B59" s="247"/>
      <c r="C59" s="1619" t="s">
        <v>1661</v>
      </c>
      <c r="D59" s="1270" t="str">
        <f>IF(SUM('Assets-Liab 5-6'!L13)&lt;&gt;('Assets-Liab 5-6'!L41),"ERROR!","OK")</f>
        <v>OK</v>
      </c>
    </row>
    <row r="60" spans="1:4" x14ac:dyDescent="0.2">
      <c r="A60" s="246"/>
      <c r="B60" s="247"/>
      <c r="C60" s="1619" t="s">
        <v>1662</v>
      </c>
      <c r="D60" s="1270" t="str">
        <f>IF(SUM('Assets-Liab 5-6'!M23)&lt;&gt;('Assets-Liab 5-6'!M41),"ERROR!","OK")</f>
        <v>OK</v>
      </c>
    </row>
    <row r="61" spans="1:4" x14ac:dyDescent="0.2">
      <c r="A61" s="246"/>
      <c r="B61" s="247"/>
      <c r="C61" s="1619" t="s">
        <v>1663</v>
      </c>
      <c r="D61" s="1270"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1" t="str">
        <f>IF('Assets-Liab 5-6'!C38+'Assets-Liab 5-6'!C39='Acct Summary 7-8'!C81,"OK","ERROR!")</f>
        <v>OK</v>
      </c>
    </row>
    <row r="64" spans="1:4" x14ac:dyDescent="0.2">
      <c r="A64" s="233"/>
      <c r="B64" s="239"/>
      <c r="C64" s="1620" t="s">
        <v>1665</v>
      </c>
      <c r="D64" s="1271" t="str">
        <f>IF((('Assets-Liab 5-6'!D38+'Assets-Liab 5-6'!D39) ='Acct Summary 7-8'!D81), "OK", "ERROR!" )</f>
        <v>OK</v>
      </c>
    </row>
    <row r="65" spans="1:4" s="242" customFormat="1" x14ac:dyDescent="0.2">
      <c r="A65" s="233"/>
      <c r="B65" s="239"/>
      <c r="C65" s="1620" t="s">
        <v>1666</v>
      </c>
      <c r="D65" s="1271" t="str">
        <f>IF((('Assets-Liab 5-6'!E38 + 'Assets-Liab 5-6'!E39) ='Acct Summary 7-8'!E81), "OK", "ERROR!" )</f>
        <v>OK</v>
      </c>
    </row>
    <row r="66" spans="1:4" x14ac:dyDescent="0.2">
      <c r="A66" s="233"/>
      <c r="B66" s="239"/>
      <c r="C66" s="1620" t="s">
        <v>1667</v>
      </c>
      <c r="D66" s="1271" t="str">
        <f>IF((('Assets-Liab 5-6'!F38 + 'Assets-Liab 5-6'!F39) ='Acct Summary 7-8'!F81), "OK", "ERROR!" )</f>
        <v>OK</v>
      </c>
    </row>
    <row r="67" spans="1:4" ht="12.75" customHeight="1" x14ac:dyDescent="0.2">
      <c r="A67" s="233"/>
      <c r="B67" s="239"/>
      <c r="C67" s="1620" t="s">
        <v>1685</v>
      </c>
      <c r="D67" s="1271" t="str">
        <f>IF((('Assets-Liab 5-6'!G38 + 'Assets-Liab 5-6'!G39) ='Acct Summary 7-8'!G81), "OK", "ERROR!" )</f>
        <v>OK</v>
      </c>
    </row>
    <row r="68" spans="1:4" x14ac:dyDescent="0.2">
      <c r="A68" s="233"/>
      <c r="B68" s="239"/>
      <c r="C68" s="1620" t="s">
        <v>1668</v>
      </c>
      <c r="D68" s="1271" t="str">
        <f>IF((('Assets-Liab 5-6'!H38 + 'Assets-Liab 5-6'!H39) ='Acct Summary 7-8'!H81), "OK", "ERROR!" )</f>
        <v>OK</v>
      </c>
    </row>
    <row r="69" spans="1:4" ht="12.75" customHeight="1" x14ac:dyDescent="0.2">
      <c r="A69" s="233"/>
      <c r="B69" s="239"/>
      <c r="C69" s="1620" t="s">
        <v>1669</v>
      </c>
      <c r="D69" s="1271" t="str">
        <f>IF((('Assets-Liab 5-6'!I38 + 'Assets-Liab 5-6'!I39) ='Acct Summary 7-8'!I81), "OK", "ERROR!" )</f>
        <v>OK</v>
      </c>
    </row>
    <row r="70" spans="1:4" x14ac:dyDescent="0.2">
      <c r="A70" s="233"/>
      <c r="B70" s="239"/>
      <c r="C70" s="1620" t="s">
        <v>1670</v>
      </c>
      <c r="D70" s="1271" t="str">
        <f>IF((('Assets-Liab 5-6'!J38 + 'Assets-Liab 5-6'!J39) ='Acct Summary 7-8'!J81), "OK", "ERROR!" )</f>
        <v>OK</v>
      </c>
    </row>
    <row r="71" spans="1:4" x14ac:dyDescent="0.2">
      <c r="A71" s="243"/>
      <c r="B71" s="239"/>
      <c r="C71" s="1620" t="s">
        <v>1686</v>
      </c>
      <c r="D71" s="1271" t="str">
        <f>IF((('Assets-Liab 5-6'!K38 + 'Assets-Liab 5-6'!K39) ='Acct Summary 7-8'!K81), "OK", "ERROR!" )</f>
        <v>OK</v>
      </c>
    </row>
    <row r="72" spans="1:4" x14ac:dyDescent="0.2">
      <c r="A72" s="237"/>
      <c r="B72" s="232">
        <f>B62+1+1</f>
        <v>8</v>
      </c>
      <c r="C72" s="249" t="s">
        <v>776</v>
      </c>
      <c r="D72" s="1272"/>
    </row>
    <row r="73" spans="1:4" x14ac:dyDescent="0.2">
      <c r="A73" s="246"/>
      <c r="B73" s="232"/>
      <c r="C73" s="1081" t="s">
        <v>1206</v>
      </c>
      <c r="D73" s="1272"/>
    </row>
    <row r="74" spans="1:4" x14ac:dyDescent="0.2">
      <c r="A74" s="233"/>
      <c r="B74" s="239"/>
      <c r="C74" s="1082" t="s">
        <v>1671</v>
      </c>
      <c r="D74" s="1271" t="str">
        <f>IF('Short-Term Long-Term Debt 25'!F49=SUM(,'Acct Summary 7-8'!C33:K33),"OK","ERROR!")</f>
        <v>OK</v>
      </c>
    </row>
    <row r="75" spans="1:4" ht="24" x14ac:dyDescent="0.2">
      <c r="A75" s="233"/>
      <c r="B75" s="239"/>
      <c r="C75" s="244" t="s">
        <v>103</v>
      </c>
      <c r="D75" s="1271" t="str">
        <f>IF('Expenditures 15-22'!H164&lt;&gt;'Short-Term Long-Term Debt 25'!H49,"ERROR!","OK")</f>
        <v>OK</v>
      </c>
    </row>
    <row r="76" spans="1:4" x14ac:dyDescent="0.2">
      <c r="A76" s="237"/>
      <c r="B76" s="248">
        <f>B72+1</f>
        <v>9</v>
      </c>
      <c r="C76" s="2428" t="s">
        <v>777</v>
      </c>
      <c r="D76" s="2429"/>
    </row>
    <row r="77" spans="1:4" x14ac:dyDescent="0.2">
      <c r="A77" s="237"/>
      <c r="B77" s="248"/>
      <c r="C77" s="1082" t="s">
        <v>1672</v>
      </c>
      <c r="D77" s="1273" t="str">
        <f>IF(SUM('Acct Summary 7-8'!C27:K27) =SUM( 'Acct Summary 7-8'!C49:K49),"OK", "ERROR")</f>
        <v>OK</v>
      </c>
    </row>
    <row r="78" spans="1:4" x14ac:dyDescent="0.2">
      <c r="A78" s="233"/>
      <c r="B78" s="239"/>
      <c r="C78" s="1620" t="s">
        <v>1673</v>
      </c>
      <c r="D78" s="1271" t="str">
        <f>IF(SUM('Acct Summary 7-8'!C28:K28)=SUM('Acct Summary 7-8'!C50:K50),"OK","ERROR!")</f>
        <v>OK</v>
      </c>
    </row>
    <row r="79" spans="1:4" ht="24" x14ac:dyDescent="0.2">
      <c r="A79" s="245"/>
      <c r="B79" s="239"/>
      <c r="C79" s="1620" t="s">
        <v>1674</v>
      </c>
      <c r="D79" s="1273" t="str">
        <f>IF(SUM('Acct Summary 7-8'!C42:K42)&gt;=SUM( 'Acct Summary 7-8'!C74:K74),"OK", "ERROR")</f>
        <v>OK</v>
      </c>
    </row>
    <row r="80" spans="1:4" ht="15" customHeight="1" x14ac:dyDescent="0.2">
      <c r="A80" s="237"/>
      <c r="B80" s="248">
        <f>B76+1</f>
        <v>10</v>
      </c>
      <c r="C80" s="241" t="s">
        <v>1166</v>
      </c>
      <c r="D80" s="1274"/>
    </row>
    <row r="81" spans="1:4" x14ac:dyDescent="0.2">
      <c r="A81" s="233"/>
      <c r="B81" s="239"/>
      <c r="C81" s="1620" t="s">
        <v>1705</v>
      </c>
      <c r="D81" s="1271" t="str">
        <f>IF(SUM('Assets-Liab 5-6'!C38:H38)&gt;=SUM('Rest Tax Levies-Tort Im 26'!G25:K25),"OK","ERROR")</f>
        <v>OK</v>
      </c>
    </row>
    <row r="82" spans="1:4" x14ac:dyDescent="0.2">
      <c r="A82" s="233"/>
      <c r="B82" s="239"/>
      <c r="C82" s="1620" t="s">
        <v>1778</v>
      </c>
      <c r="D82" s="1271" t="str">
        <f>IF(SUM('Assets-Liab 5-6'!C39:K39)&gt;0,"OK","ENTRY IS REQUIRED!")</f>
        <v>OK</v>
      </c>
    </row>
    <row r="83" spans="1:4" x14ac:dyDescent="0.2">
      <c r="A83" s="233"/>
      <c r="B83" s="1642">
        <f>B80+1</f>
        <v>11</v>
      </c>
      <c r="C83" s="1643" t="s">
        <v>1707</v>
      </c>
      <c r="D83" s="1271"/>
    </row>
    <row r="84" spans="1:4" x14ac:dyDescent="0.2">
      <c r="A84" s="233"/>
      <c r="B84" s="239"/>
      <c r="C84" s="1620" t="s">
        <v>1706</v>
      </c>
      <c r="D84" s="1271" t="str">
        <f>IF(ISNUMBER('Acct Summary 7-8'!C9),"OK","ENTRY IS REQUIRED!")</f>
        <v>OK</v>
      </c>
    </row>
    <row r="85" spans="1:4" x14ac:dyDescent="0.2">
      <c r="A85" s="246"/>
      <c r="B85" s="248">
        <f>B80+1+1</f>
        <v>12</v>
      </c>
      <c r="C85" s="250" t="s">
        <v>1675</v>
      </c>
      <c r="D85" s="1275" t="str">
        <f>IF(OR(COVER!$B$6="X",'PCTC-OEPP 28-29'!F77&gt;0),"OK","PLEASE ENTER 9 MO ADA.")</f>
        <v>OK</v>
      </c>
    </row>
    <row r="86" spans="1:4" x14ac:dyDescent="0.2">
      <c r="A86" s="246"/>
      <c r="B86" s="248">
        <f>B85+1</f>
        <v>13</v>
      </c>
      <c r="C86" s="250" t="s">
        <v>1792</v>
      </c>
      <c r="D86" s="1276" t="str">
        <f>IF(COVER!B5="X",IF('AC32'!J19=0,"ENTER BUDGET DATA!","OK"),"OK")</f>
        <v>OK</v>
      </c>
    </row>
    <row r="87" spans="1:4" x14ac:dyDescent="0.2">
      <c r="B87" s="248">
        <f>B86+1</f>
        <v>14</v>
      </c>
      <c r="C87" s="250"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60" t="s">
        <v>1934</v>
      </c>
      <c r="B4" s="2461"/>
      <c r="C4" s="2461"/>
      <c r="D4" s="2461"/>
      <c r="E4" s="2461"/>
      <c r="F4" s="2461"/>
      <c r="G4" s="2461"/>
      <c r="H4" s="2461"/>
      <c r="I4" s="2461"/>
      <c r="J4" s="2461"/>
      <c r="K4" s="2461"/>
      <c r="L4" s="246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8" t="str">
        <f>COVER!A17</f>
        <v>GIFFORD CCSD 188</v>
      </c>
      <c r="B7" s="2449"/>
      <c r="C7" s="2449"/>
      <c r="D7" s="2462"/>
      <c r="E7" s="2463">
        <f>COVER!A13</f>
        <v>9010188004</v>
      </c>
      <c r="F7" s="2464"/>
      <c r="G7" s="2465" t="str">
        <f>COVER!T23</f>
        <v>065.018319</v>
      </c>
      <c r="H7" s="2466"/>
      <c r="I7" s="2466"/>
      <c r="J7" s="2466"/>
      <c r="K7" s="2466"/>
      <c r="L7" s="2467"/>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68"/>
      <c r="B9" s="2438"/>
      <c r="C9" s="2438"/>
      <c r="D9" s="2438"/>
      <c r="E9" s="2438"/>
      <c r="F9" s="2469"/>
      <c r="G9" s="2437" t="str">
        <f>COVER!T13</f>
        <v>Russell Leigh &amp; Associates</v>
      </c>
      <c r="H9" s="2459"/>
      <c r="I9" s="2459"/>
      <c r="J9" s="2459"/>
      <c r="K9" s="2459"/>
      <c r="L9" s="2470"/>
    </row>
    <row r="10" spans="1:29" ht="13.5" customHeight="1" x14ac:dyDescent="0.2">
      <c r="A10" s="2445"/>
      <c r="B10" s="2446"/>
      <c r="C10" s="2446"/>
      <c r="D10" s="2446"/>
      <c r="E10" s="2446"/>
      <c r="F10" s="2447"/>
      <c r="G10" s="2437" t="str">
        <f>COVER!T17</f>
        <v>228 E MAIN ST</v>
      </c>
      <c r="H10" s="2451"/>
      <c r="I10" s="2451"/>
      <c r="J10" s="2451"/>
      <c r="K10" s="2451"/>
      <c r="L10" s="2452"/>
    </row>
    <row r="11" spans="1:29" ht="13.5" customHeight="1" x14ac:dyDescent="0.2">
      <c r="A11" s="2038" t="s">
        <v>2032</v>
      </c>
      <c r="B11" s="2039"/>
      <c r="C11" s="2018"/>
      <c r="D11" s="2042"/>
      <c r="E11" s="2018"/>
      <c r="F11" s="2019"/>
      <c r="G11" s="2437" t="str">
        <f>COVER!T19</f>
        <v>HOOPESTON</v>
      </c>
      <c r="H11" s="2451"/>
      <c r="I11" s="2451"/>
      <c r="J11" s="1980" t="str">
        <f>COVER!X19</f>
        <v>IL</v>
      </c>
      <c r="K11" s="1980">
        <f>COVER!Z19</f>
        <v>60942</v>
      </c>
      <c r="L11" s="2022"/>
    </row>
    <row r="12" spans="1:29" ht="13.5" customHeight="1" x14ac:dyDescent="0.2">
      <c r="A12" s="2453" t="s">
        <v>2031</v>
      </c>
      <c r="B12" s="2454"/>
      <c r="C12" s="2454"/>
      <c r="D12" s="2454"/>
      <c r="E12" s="2454"/>
      <c r="F12" s="2455"/>
      <c r="G12" s="1983"/>
      <c r="H12" s="1308"/>
      <c r="I12" s="1308"/>
      <c r="J12" s="1308"/>
      <c r="K12" s="1308"/>
      <c r="L12" s="1984"/>
    </row>
    <row r="13" spans="1:29" ht="13.5" customHeight="1" x14ac:dyDescent="0.2">
      <c r="A13" s="2437"/>
      <c r="B13" s="2459"/>
      <c r="C13" s="2459"/>
      <c r="D13" s="2459"/>
      <c r="E13" s="1307"/>
      <c r="F13" s="2031"/>
      <c r="G13" s="2023" t="s">
        <v>2034</v>
      </c>
      <c r="H13" s="2024"/>
      <c r="I13" s="2456" t="str">
        <f>COVER!T25</f>
        <v>admin@russleigh.com</v>
      </c>
      <c r="J13" s="2457"/>
      <c r="K13" s="2457"/>
      <c r="L13" s="2458"/>
    </row>
    <row r="14" spans="1:29" ht="13.5" customHeight="1" x14ac:dyDescent="0.2">
      <c r="A14" s="2437" t="str">
        <f>COVER!A19</f>
        <v>406 S MAIN ST, PO BOX 70</v>
      </c>
      <c r="B14" s="2438"/>
      <c r="C14" s="2438"/>
      <c r="D14" s="2438"/>
      <c r="E14" s="2029">
        <v>0</v>
      </c>
      <c r="F14" s="1306"/>
      <c r="G14" s="2025" t="s">
        <v>1413</v>
      </c>
      <c r="H14" s="1289"/>
      <c r="I14" s="1289"/>
      <c r="J14" s="1289"/>
      <c r="K14" s="1289"/>
      <c r="L14" s="2021"/>
    </row>
    <row r="15" spans="1:29" ht="13.5" customHeight="1" x14ac:dyDescent="0.2">
      <c r="A15" s="2437" t="str">
        <f>COVER!A21</f>
        <v>GIFFORD</v>
      </c>
      <c r="B15" s="2451"/>
      <c r="C15" s="2451"/>
      <c r="D15" s="1288"/>
      <c r="E15" s="1985"/>
      <c r="F15" s="1305"/>
      <c r="G15" s="1979" t="str">
        <f>COVER!T15</f>
        <v>Russ Leigh</v>
      </c>
      <c r="H15" s="1289"/>
      <c r="I15" s="1289"/>
      <c r="J15" s="1289"/>
      <c r="K15" s="1289"/>
      <c r="L15" s="2021"/>
    </row>
    <row r="16" spans="1:29" ht="12.2" customHeight="1" x14ac:dyDescent="0.2">
      <c r="A16" s="2028" t="s">
        <v>2033</v>
      </c>
      <c r="B16" s="1556"/>
      <c r="C16" s="2030">
        <f>COVER!A25</f>
        <v>61847</v>
      </c>
      <c r="D16" s="2030"/>
      <c r="E16" s="2030"/>
      <c r="F16" s="2031"/>
      <c r="G16" s="2439"/>
      <c r="H16" s="2440"/>
      <c r="I16" s="2440"/>
      <c r="J16" s="2440"/>
      <c r="K16" s="2440"/>
      <c r="L16" s="2441"/>
    </row>
    <row r="17" spans="1:13" ht="12.2" customHeight="1" x14ac:dyDescent="0.2">
      <c r="A17" s="2442"/>
      <c r="B17" s="2443"/>
      <c r="C17" s="2443"/>
      <c r="D17" s="2443"/>
      <c r="E17" s="2443"/>
      <c r="F17" s="2444"/>
      <c r="G17" s="2025" t="s">
        <v>1412</v>
      </c>
      <c r="H17" s="1289"/>
      <c r="I17" s="1289"/>
      <c r="J17" s="1289"/>
      <c r="K17" s="2026" t="s">
        <v>1411</v>
      </c>
      <c r="L17" s="2019"/>
      <c r="M17" s="1304"/>
    </row>
    <row r="18" spans="1:13" ht="12.2" customHeight="1" x14ac:dyDescent="0.2">
      <c r="A18" s="2445"/>
      <c r="B18" s="2446"/>
      <c r="C18" s="2446"/>
      <c r="D18" s="2446"/>
      <c r="E18" s="2446"/>
      <c r="F18" s="2447"/>
      <c r="G18" s="2448" t="str">
        <f>COVER!T21</f>
        <v>217.283.9336</v>
      </c>
      <c r="H18" s="2449"/>
      <c r="I18" s="2449"/>
      <c r="J18" s="2449"/>
      <c r="K18" s="2448" t="str">
        <f>COVER!X21</f>
        <v>217.283.9736</v>
      </c>
      <c r="L18" s="245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1" t="str">
        <f>'Single Audit Cover'!A7</f>
        <v>GIFFORD CCSD 188</v>
      </c>
      <c r="B1" s="2461"/>
      <c r="C1" s="2461"/>
      <c r="D1" s="2461"/>
    </row>
    <row r="2" spans="1:11" s="1978" customFormat="1" ht="12.75" x14ac:dyDescent="0.2">
      <c r="A2" s="2472">
        <f>'Single Audit Cover'!E7</f>
        <v>9010188004</v>
      </c>
      <c r="B2" s="2473"/>
      <c r="C2" s="2473"/>
      <c r="D2" s="2473"/>
    </row>
    <row r="3" spans="1:11" s="1978" customFormat="1" ht="12.75" x14ac:dyDescent="0.2">
      <c r="A3" s="2471" t="s">
        <v>2018</v>
      </c>
      <c r="B3" s="2461"/>
      <c r="C3" s="2461"/>
      <c r="D3" s="2461"/>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4"/>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2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6" t="str">
        <f>'Single Audit Cover'!A7</f>
        <v>GIFFORD CCSD 188</v>
      </c>
      <c r="B1" s="2476"/>
      <c r="C1" s="2476"/>
      <c r="D1" s="2476"/>
      <c r="E1" s="2476"/>
    </row>
    <row r="2" spans="1:5" x14ac:dyDescent="0.2">
      <c r="A2" s="2477">
        <f>'Single Audit Cover'!E7</f>
        <v>9010188004</v>
      </c>
      <c r="B2" s="2477"/>
      <c r="C2" s="2477"/>
      <c r="D2" s="2477"/>
      <c r="E2" s="2477"/>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130939</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0</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0</v>
      </c>
    </row>
    <row r="19" spans="1:4" ht="13.5" thickBot="1" x14ac:dyDescent="0.25">
      <c r="A19" s="1358" t="s">
        <v>1498</v>
      </c>
      <c r="D19" s="1357">
        <f>SUM(D10:D17)</f>
        <v>130939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478"/>
      <c r="B24" s="2479"/>
      <c r="D24" s="1350"/>
    </row>
    <row r="25" spans="1:4" x14ac:dyDescent="0.2">
      <c r="A25" s="2474"/>
      <c r="B25" s="2475"/>
      <c r="D25" s="1350"/>
    </row>
    <row r="26" spans="1:4" x14ac:dyDescent="0.2">
      <c r="A26" s="2474"/>
      <c r="B26" s="2475"/>
      <c r="D26" s="1350"/>
    </row>
    <row r="27" spans="1:4" x14ac:dyDescent="0.2">
      <c r="A27" s="2474"/>
      <c r="B27" s="2475"/>
      <c r="D27" s="1350"/>
    </row>
    <row r="28" spans="1:4" x14ac:dyDescent="0.2">
      <c r="A28" s="2474"/>
      <c r="B28" s="2475"/>
      <c r="D28" s="1350"/>
    </row>
    <row r="29" spans="1:4" x14ac:dyDescent="0.2">
      <c r="A29" s="2474"/>
      <c r="B29" s="2475"/>
      <c r="D29" s="1350"/>
    </row>
    <row r="30" spans="1:4" x14ac:dyDescent="0.2">
      <c r="A30" s="2474"/>
      <c r="B30" s="2475"/>
      <c r="D30" s="1350"/>
    </row>
    <row r="32" spans="1:4" x14ac:dyDescent="0.2">
      <c r="A32" s="1356" t="s">
        <v>1496</v>
      </c>
      <c r="D32" s="1355">
        <f>SUM(D19:D30)</f>
        <v>130939</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4"/>
      <c r="B40" s="2475"/>
      <c r="D40" s="1350"/>
    </row>
    <row r="41" spans="1:4" x14ac:dyDescent="0.2">
      <c r="A41" s="2474"/>
      <c r="B41" s="2475"/>
      <c r="D41" s="1349"/>
    </row>
    <row r="42" spans="1:4" x14ac:dyDescent="0.2">
      <c r="A42" s="2474"/>
      <c r="B42" s="2475"/>
      <c r="D42" s="1349"/>
    </row>
    <row r="43" spans="1:4" x14ac:dyDescent="0.2">
      <c r="A43" s="2474"/>
      <c r="B43" s="2475"/>
      <c r="D43" s="1349"/>
    </row>
    <row r="44" spans="1:4" x14ac:dyDescent="0.2">
      <c r="A44" s="2474"/>
      <c r="B44" s="2475"/>
      <c r="D44" s="1349"/>
    </row>
    <row r="45" spans="1:4" x14ac:dyDescent="0.2">
      <c r="A45" s="2474"/>
      <c r="B45" s="2475"/>
      <c r="D45" s="1349"/>
    </row>
    <row r="47" spans="1:4" x14ac:dyDescent="0.2">
      <c r="B47" s="1348" t="s">
        <v>1490</v>
      </c>
      <c r="C47" s="1348"/>
      <c r="D47" s="1981">
        <f>SUM(D35:D45)</f>
        <v>0</v>
      </c>
    </row>
    <row r="49" spans="2:4" x14ac:dyDescent="0.2">
      <c r="B49" s="1348" t="s">
        <v>1489</v>
      </c>
      <c r="C49" s="1348"/>
      <c r="D49" s="1981">
        <f>D32-D47</f>
        <v>130939</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0" t="str">
        <f>'Single Audit Cover'!A7</f>
        <v>GIFFORD CCSD 188</v>
      </c>
      <c r="C1" s="2481"/>
      <c r="D1" s="2481"/>
      <c r="E1" s="2481"/>
      <c r="F1" s="2481"/>
      <c r="G1" s="2481"/>
      <c r="H1" s="2481"/>
      <c r="I1" s="2481"/>
      <c r="J1" s="2481"/>
      <c r="K1" s="2481"/>
    </row>
    <row r="2" spans="2:12" ht="15" x14ac:dyDescent="0.2">
      <c r="B2" s="2482">
        <f>'Single Audit Cover'!E7</f>
        <v>9010188004</v>
      </c>
      <c r="C2" s="2482"/>
      <c r="D2" s="2482"/>
      <c r="E2" s="2482"/>
      <c r="F2" s="2482"/>
      <c r="G2" s="2482"/>
      <c r="H2" s="2482"/>
      <c r="I2" s="2482"/>
      <c r="J2" s="2482"/>
      <c r="K2" s="2482"/>
      <c r="L2" s="1420"/>
    </row>
    <row r="3" spans="2:12" ht="15" x14ac:dyDescent="0.2">
      <c r="B3" s="2483" t="s">
        <v>1474</v>
      </c>
      <c r="C3" s="2483"/>
      <c r="D3" s="2483"/>
      <c r="E3" s="2483"/>
      <c r="F3" s="2483"/>
      <c r="G3" s="2483"/>
      <c r="H3" s="2483"/>
      <c r="I3" s="2483"/>
      <c r="J3" s="2483"/>
      <c r="K3" s="2483"/>
      <c r="L3" s="1420"/>
    </row>
    <row r="4" spans="2:12" ht="15" x14ac:dyDescent="0.2">
      <c r="B4" s="2460" t="str">
        <f>'[1]Single Audit Cover'!A4</f>
        <v>Year Ending June 30, 2016</v>
      </c>
      <c r="C4" s="2460"/>
      <c r="D4" s="2460"/>
      <c r="E4" s="2460"/>
      <c r="F4" s="2460"/>
      <c r="G4" s="2460"/>
      <c r="H4" s="2460"/>
      <c r="I4" s="2460"/>
      <c r="J4" s="2460"/>
      <c r="K4" s="2460"/>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100000000000001" customHeight="1" x14ac:dyDescent="0.2">
      <c r="B10" s="1390"/>
      <c r="C10" s="1393"/>
      <c r="D10" s="1392"/>
      <c r="E10" s="1391"/>
      <c r="F10" s="1391"/>
      <c r="G10" s="1391"/>
      <c r="H10" s="1391"/>
      <c r="I10" s="1391"/>
      <c r="J10" s="1391"/>
      <c r="K10" s="1391"/>
    </row>
    <row r="11" spans="2:12" ht="20.100000000000001" customHeight="1" x14ac:dyDescent="0.2">
      <c r="B11" s="1390"/>
      <c r="C11" s="1389"/>
      <c r="D11" s="1388"/>
      <c r="E11" s="1387"/>
      <c r="F11" s="1387"/>
      <c r="G11" s="1387"/>
      <c r="H11" s="1387"/>
      <c r="I11" s="1387"/>
      <c r="J11" s="1387"/>
      <c r="K11" s="1387"/>
    </row>
    <row r="12" spans="2:12" ht="20.100000000000001" customHeight="1" x14ac:dyDescent="0.2">
      <c r="B12" s="1390"/>
      <c r="C12" s="1389"/>
      <c r="D12" s="1388"/>
      <c r="E12" s="1387"/>
      <c r="F12" s="1387"/>
      <c r="G12" s="1387"/>
      <c r="H12" s="1387"/>
      <c r="I12" s="1387"/>
      <c r="J12" s="1387"/>
      <c r="K12" s="1387"/>
    </row>
    <row r="13" spans="2:12" ht="20.100000000000001" customHeight="1" x14ac:dyDescent="0.2">
      <c r="B13" s="1390"/>
      <c r="C13" s="1389"/>
      <c r="D13" s="1388"/>
      <c r="E13" s="1387"/>
      <c r="F13" s="1387"/>
      <c r="G13" s="1387"/>
      <c r="H13" s="1387"/>
      <c r="I13" s="1387"/>
      <c r="J13" s="1387"/>
      <c r="K13" s="1387"/>
    </row>
    <row r="14" spans="2:12" ht="20.100000000000001" customHeight="1" x14ac:dyDescent="0.2">
      <c r="B14" s="1390" t="s">
        <v>1390</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c r="C21" s="1389"/>
      <c r="D21" s="1388"/>
      <c r="E21" s="1387"/>
      <c r="F21" s="1387"/>
      <c r="G21" s="1387"/>
      <c r="H21" s="1387"/>
      <c r="I21" s="1387"/>
      <c r="J21" s="1387"/>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25"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6" customHeight="1" x14ac:dyDescent="0.2">
      <c r="B31" s="1382"/>
      <c r="C31" s="1381"/>
      <c r="D31" s="1380"/>
      <c r="E31" s="1345"/>
      <c r="F31" s="1345"/>
      <c r="G31" s="1366"/>
      <c r="H31" s="1366"/>
    </row>
    <row r="32" spans="2:12" ht="11.1" customHeight="1" x14ac:dyDescent="0.2">
      <c r="B32" s="1377" t="s">
        <v>1516</v>
      </c>
      <c r="C32" s="1379"/>
      <c r="D32" s="1379"/>
      <c r="E32" s="1379"/>
      <c r="F32" s="1379"/>
      <c r="G32" s="1379"/>
      <c r="H32" s="1376"/>
      <c r="I32" s="1376"/>
      <c r="J32" s="1376"/>
      <c r="K32" s="1376"/>
    </row>
    <row r="33" spans="2:11" ht="11.1" customHeight="1" x14ac:dyDescent="0.2">
      <c r="B33" s="1378" t="s">
        <v>1515</v>
      </c>
      <c r="C33" s="1376"/>
      <c r="D33" s="1376"/>
      <c r="E33" s="1376"/>
      <c r="F33" s="1376"/>
      <c r="G33" s="1376"/>
      <c r="H33" s="1376"/>
      <c r="I33" s="1376"/>
      <c r="J33" s="1376"/>
      <c r="K33" s="1376"/>
    </row>
    <row r="34" spans="2:11" ht="11.1" customHeight="1" x14ac:dyDescent="0.2">
      <c r="B34" s="1377" t="s">
        <v>1514</v>
      </c>
      <c r="C34" s="1376"/>
      <c r="D34" s="1376"/>
      <c r="E34" s="1376"/>
      <c r="F34" s="1376"/>
      <c r="G34" s="1376"/>
      <c r="H34" s="1376"/>
      <c r="I34" s="1376"/>
      <c r="J34" s="1376"/>
      <c r="K34" s="1376"/>
    </row>
    <row r="35" spans="2:11" ht="11.1" customHeight="1" x14ac:dyDescent="0.2">
      <c r="B35" s="1371" t="s">
        <v>1513</v>
      </c>
      <c r="C35" s="1374"/>
      <c r="D35" s="1373"/>
      <c r="E35" s="1371"/>
      <c r="F35" s="1371"/>
      <c r="G35" s="1371"/>
      <c r="H35" s="1371"/>
      <c r="I35" s="1372"/>
      <c r="J35" s="1372"/>
      <c r="K35" s="1371"/>
    </row>
    <row r="36" spans="2:11" ht="14.2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1" customHeight="1" x14ac:dyDescent="0.2">
      <c r="B38" s="1371" t="s">
        <v>2023</v>
      </c>
      <c r="G38" s="1366"/>
      <c r="H38" s="1366"/>
    </row>
    <row r="39" spans="2:11" ht="11.1" customHeight="1" x14ac:dyDescent="0.2">
      <c r="B39" s="1371" t="s">
        <v>1512</v>
      </c>
      <c r="G39" s="1366"/>
      <c r="H39" s="1366"/>
    </row>
    <row r="40" spans="2:11" ht="11.1"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8" t="str">
        <f>'Single Audit Cover'!A7</f>
        <v>GIFFORD CCSD 188</v>
      </c>
      <c r="B1" s="2489"/>
      <c r="C1" s="2489"/>
      <c r="D1" s="2489"/>
      <c r="E1" s="1433"/>
    </row>
    <row r="2" spans="1:7" ht="13.5" customHeight="1" x14ac:dyDescent="0.2">
      <c r="A2" s="2490">
        <f>'Single Audit Cover'!E7</f>
        <v>9010188004</v>
      </c>
      <c r="B2" s="2491"/>
      <c r="C2" s="2491"/>
      <c r="D2" s="2491"/>
      <c r="E2" s="1422"/>
    </row>
    <row r="3" spans="1:7" ht="15.75" customHeight="1" x14ac:dyDescent="0.25">
      <c r="A3" s="2492" t="s">
        <v>1545</v>
      </c>
      <c r="B3" s="2493"/>
      <c r="C3" s="2493"/>
      <c r="D3" s="2493"/>
      <c r="E3" s="1432"/>
    </row>
    <row r="4" spans="1:7" ht="13.5" customHeight="1" x14ac:dyDescent="0.25">
      <c r="A4" s="2494" t="str">
        <f>'[1]Single Audit Cover'!A4</f>
        <v>Year Ending June 30, 2016</v>
      </c>
      <c r="B4" s="2495"/>
      <c r="C4" s="2495"/>
      <c r="D4" s="2495"/>
      <c r="E4" s="1432"/>
    </row>
    <row r="5" spans="1:7" ht="8.25" customHeight="1" x14ac:dyDescent="0.2">
      <c r="C5" s="1366"/>
      <c r="D5" s="1366"/>
    </row>
    <row r="6" spans="1:7" ht="13.5" customHeight="1" x14ac:dyDescent="0.2">
      <c r="A6" s="1356" t="s">
        <v>1915</v>
      </c>
      <c r="C6" s="1366"/>
      <c r="D6" s="1366"/>
    </row>
    <row r="7" spans="1:7" ht="60.95" customHeight="1" x14ac:dyDescent="0.2">
      <c r="A7" s="2496" t="s">
        <v>2024</v>
      </c>
      <c r="B7" s="2497"/>
      <c r="C7" s="2497"/>
      <c r="D7" s="2497"/>
      <c r="E7" s="1431"/>
    </row>
    <row r="8" spans="1:7" ht="12" customHeight="1" x14ac:dyDescent="0.2">
      <c r="A8" s="1356"/>
      <c r="B8" s="2044"/>
      <c r="C8" s="2044"/>
      <c r="D8" s="2044"/>
      <c r="E8" s="1431"/>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6" t="s">
        <v>1916</v>
      </c>
      <c r="B12" s="2497"/>
      <c r="C12" s="2497"/>
      <c r="D12" s="2497"/>
    </row>
    <row r="13" spans="1:7" ht="9.75"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85"/>
      <c r="E16" s="2485"/>
      <c r="F16" s="2485"/>
    </row>
    <row r="17" spans="1:6" ht="20.65" customHeight="1" x14ac:dyDescent="0.2">
      <c r="A17" s="1797"/>
      <c r="B17" s="1427"/>
      <c r="C17" s="2045"/>
      <c r="D17" s="2485"/>
      <c r="E17" s="2485"/>
      <c r="F17" s="2485"/>
    </row>
    <row r="18" spans="1:6" ht="20.65" customHeight="1" x14ac:dyDescent="0.2">
      <c r="A18" s="1797"/>
      <c r="B18" s="1427"/>
      <c r="C18" s="2045"/>
      <c r="D18" s="2485"/>
      <c r="E18" s="2485"/>
      <c r="F18" s="2485"/>
    </row>
    <row r="19" spans="1:6" ht="20.65" customHeight="1" x14ac:dyDescent="0.2">
      <c r="A19" s="1797"/>
      <c r="B19" s="1427"/>
      <c r="C19" s="2045"/>
      <c r="D19" s="2485"/>
      <c r="E19" s="2485"/>
      <c r="F19" s="2485"/>
    </row>
    <row r="20" spans="1:6" ht="20.65" customHeight="1" x14ac:dyDescent="0.2">
      <c r="A20" s="1797"/>
      <c r="B20" s="1427"/>
      <c r="C20" s="2045"/>
      <c r="D20" s="2485"/>
      <c r="E20" s="2485"/>
      <c r="F20" s="2485"/>
    </row>
    <row r="21" spans="1:6" ht="20.65" customHeight="1" x14ac:dyDescent="0.2">
      <c r="A21" s="1797"/>
      <c r="B21" s="1427"/>
      <c r="C21" s="2045"/>
      <c r="D21" s="2485"/>
      <c r="E21" s="2485"/>
      <c r="F21" s="2485"/>
    </row>
    <row r="22" spans="1:6" ht="20.65" customHeight="1" x14ac:dyDescent="0.2">
      <c r="A22" s="1797"/>
      <c r="B22" s="1427"/>
      <c r="C22" s="2045"/>
      <c r="D22" s="2485"/>
      <c r="E22" s="2485"/>
      <c r="F22" s="2485"/>
    </row>
    <row r="23" spans="1:6" ht="20.65" customHeight="1" x14ac:dyDescent="0.2">
      <c r="A23" s="1797"/>
      <c r="B23" s="1427"/>
      <c r="C23" s="2045"/>
      <c r="D23" s="2485"/>
      <c r="E23" s="2485"/>
      <c r="F23" s="2485"/>
    </row>
    <row r="24" spans="1:6" ht="20.65" customHeight="1" x14ac:dyDescent="0.2">
      <c r="A24" s="1797"/>
      <c r="B24" s="1427"/>
      <c r="C24" s="2045"/>
      <c r="D24" s="2485"/>
      <c r="E24" s="2485"/>
      <c r="F24" s="2485"/>
    </row>
    <row r="25" spans="1:6" ht="20.65" customHeight="1" x14ac:dyDescent="0.2">
      <c r="A25" s="1797"/>
      <c r="B25" s="1427"/>
      <c r="C25" s="2045"/>
      <c r="D25" s="2485"/>
      <c r="E25" s="2485"/>
      <c r="F25" s="2485"/>
    </row>
    <row r="26" spans="1:6" ht="20.65" customHeight="1" x14ac:dyDescent="0.2">
      <c r="A26" s="1797"/>
      <c r="B26" s="1427"/>
      <c r="C26" s="2045"/>
      <c r="D26" s="2485"/>
      <c r="E26" s="2485"/>
      <c r="F26" s="2485"/>
    </row>
    <row r="27" spans="1:6" ht="20.65" customHeight="1" x14ac:dyDescent="0.2">
      <c r="A27" s="1797"/>
      <c r="B27" s="1427"/>
      <c r="C27" s="2045"/>
      <c r="D27" s="2485"/>
      <c r="E27" s="2485"/>
      <c r="F27" s="2485"/>
    </row>
    <row r="28" spans="1:6" ht="20.65" customHeight="1" x14ac:dyDescent="0.2">
      <c r="A28" s="1797"/>
      <c r="B28" s="1427"/>
      <c r="C28" s="2045"/>
      <c r="D28" s="2485"/>
      <c r="E28" s="2485"/>
      <c r="F28" s="2485"/>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75" customHeight="1" x14ac:dyDescent="0.2">
      <c r="A31" s="2486" t="s">
        <v>1917</v>
      </c>
      <c r="B31" s="2486"/>
      <c r="C31" s="2486"/>
      <c r="D31" s="2486"/>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25" customHeight="1" x14ac:dyDescent="0.2">
      <c r="A35" s="1532" t="s">
        <v>1914</v>
      </c>
      <c r="B35" s="1729"/>
      <c r="C35" s="1734"/>
      <c r="D35" s="1731"/>
      <c r="E35" s="1426"/>
    </row>
    <row r="36" spans="1:5" ht="14.25" customHeight="1" x14ac:dyDescent="0.2">
      <c r="A36" s="1532"/>
      <c r="B36" s="1729" t="s">
        <v>1818</v>
      </c>
      <c r="C36" s="1735"/>
      <c r="D36" s="1731"/>
      <c r="E36" s="1426"/>
    </row>
    <row r="37" spans="1:5" ht="14.25" customHeight="1" x14ac:dyDescent="0.2">
      <c r="A37" s="1532"/>
      <c r="B37" s="1729" t="s">
        <v>1819</v>
      </c>
      <c r="C37" s="1735"/>
      <c r="D37" s="1731"/>
      <c r="E37" s="1426"/>
    </row>
    <row r="38" spans="1:5" ht="14.25" customHeight="1" x14ac:dyDescent="0.2">
      <c r="A38" s="1532"/>
      <c r="B38" s="1729" t="s">
        <v>1820</v>
      </c>
      <c r="C38" s="1735"/>
      <c r="D38" s="1731"/>
      <c r="E38" s="1426"/>
    </row>
    <row r="39" spans="1:5" ht="14.25" customHeight="1" x14ac:dyDescent="0.2">
      <c r="A39" s="1532"/>
      <c r="B39" s="1729" t="s">
        <v>1821</v>
      </c>
      <c r="C39" s="1735"/>
      <c r="D39" s="1731"/>
      <c r="E39" s="1426"/>
    </row>
    <row r="40" spans="1:5" ht="14.25" customHeight="1" x14ac:dyDescent="0.2">
      <c r="A40" s="1532" t="s">
        <v>1822</v>
      </c>
      <c r="B40" s="1729"/>
      <c r="C40" s="1735"/>
      <c r="D40" s="1731"/>
      <c r="E40" s="1426"/>
    </row>
    <row r="41" spans="1:5" ht="14.25" customHeight="1" x14ac:dyDescent="0.2">
      <c r="A41" s="1532" t="s">
        <v>1823</v>
      </c>
      <c r="B41" s="1729"/>
      <c r="C41" s="1736"/>
      <c r="D41" s="1731"/>
      <c r="E41" s="1426"/>
    </row>
    <row r="42" spans="1:5" ht="14.2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87" t="s">
        <v>2025</v>
      </c>
      <c r="C45" s="2487"/>
      <c r="D45" s="2487"/>
      <c r="E45" s="1422"/>
    </row>
    <row r="46" spans="1:5" s="1371" customFormat="1" ht="33.75" customHeight="1" x14ac:dyDescent="0.2">
      <c r="A46" s="1421">
        <v>6</v>
      </c>
      <c r="B46" s="2484" t="s">
        <v>2081</v>
      </c>
      <c r="C46" s="2484"/>
      <c r="D46" s="2484"/>
    </row>
    <row r="47" spans="1:5" ht="45.75" customHeight="1" x14ac:dyDescent="0.2">
      <c r="A47" s="1421">
        <v>7</v>
      </c>
      <c r="B47" s="2484" t="s">
        <v>2082</v>
      </c>
      <c r="C47" s="2484"/>
      <c r="D47" s="2484"/>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04" t="str">
        <f>'Single Audit Cover'!A7</f>
        <v>GIFFORD CCSD 188</v>
      </c>
      <c r="C1" s="2505"/>
      <c r="D1" s="2505"/>
      <c r="E1" s="2505"/>
      <c r="F1" s="2505"/>
      <c r="G1" s="2505"/>
      <c r="H1" s="2505"/>
      <c r="I1" s="2505"/>
      <c r="J1" s="1472"/>
    </row>
    <row r="2" spans="2:10" s="1366" customFormat="1" ht="12.75" customHeight="1" x14ac:dyDescent="0.2">
      <c r="B2" s="2506">
        <f>'Single Audit Cover'!E7</f>
        <v>9010188004</v>
      </c>
      <c r="C2" s="2507"/>
      <c r="D2" s="2507"/>
      <c r="E2" s="2507"/>
      <c r="F2" s="2507"/>
      <c r="G2" s="2507"/>
      <c r="H2" s="2507"/>
      <c r="I2" s="2507"/>
      <c r="J2" s="1472"/>
    </row>
    <row r="3" spans="2:10" s="1366" customFormat="1" ht="12.75" customHeight="1" x14ac:dyDescent="0.2">
      <c r="B3" s="2508" t="s">
        <v>1567</v>
      </c>
      <c r="C3" s="2495"/>
      <c r="D3" s="2495"/>
      <c r="E3" s="2495"/>
      <c r="F3" s="2495"/>
      <c r="G3" s="2495"/>
      <c r="H3" s="2495"/>
      <c r="I3" s="2495"/>
      <c r="J3" s="1471"/>
    </row>
    <row r="4" spans="2:10" s="1366" customFormat="1" ht="12.75" customHeight="1" x14ac:dyDescent="0.2">
      <c r="B4" s="2508" t="str">
        <f>'[1]Single Audit Cover'!A4</f>
        <v>Year Ending June 30, 2016</v>
      </c>
      <c r="C4" s="2495"/>
      <c r="D4" s="2495"/>
      <c r="E4" s="2495"/>
      <c r="F4" s="2495"/>
      <c r="G4" s="2495"/>
      <c r="H4" s="2495"/>
      <c r="I4" s="2495"/>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8" t="s">
        <v>1566</v>
      </c>
      <c r="C7" s="2495"/>
      <c r="D7" s="2495"/>
      <c r="E7" s="2495"/>
      <c r="F7" s="2495"/>
      <c r="G7" s="2495"/>
      <c r="H7" s="2495"/>
      <c r="I7" s="2495"/>
    </row>
    <row r="8" spans="2:10" s="1366" customFormat="1" ht="6.2" customHeight="1" x14ac:dyDescent="0.2">
      <c r="B8" s="1466" t="s">
        <v>1390</v>
      </c>
      <c r="C8" s="1464"/>
      <c r="D8" s="1464"/>
      <c r="E8" s="1465"/>
      <c r="F8" s="1464"/>
      <c r="G8" s="1464"/>
      <c r="H8" s="1464"/>
      <c r="I8" s="1464"/>
    </row>
    <row r="9" spans="2:10" s="1366" customFormat="1" ht="12.75" customHeight="1" x14ac:dyDescent="0.2">
      <c r="B9" s="1463"/>
      <c r="C9" s="1425"/>
      <c r="D9" s="1425"/>
      <c r="E9" s="1456"/>
      <c r="F9" s="1425"/>
      <c r="G9" s="1425"/>
      <c r="H9" s="1425"/>
      <c r="I9" s="1425"/>
    </row>
    <row r="10" spans="2:10" s="1366" customFormat="1" ht="12.75" customHeight="1" x14ac:dyDescent="0.2">
      <c r="B10" s="1460" t="s">
        <v>1565</v>
      </c>
      <c r="C10" s="1458"/>
      <c r="D10" s="1458"/>
      <c r="E10" s="1367"/>
    </row>
    <row r="11" spans="2:10" s="1366" customFormat="1" ht="13.5" customHeight="1" x14ac:dyDescent="0.2">
      <c r="B11" s="1385" t="s">
        <v>1564</v>
      </c>
      <c r="C11" s="2503"/>
      <c r="D11" s="2503"/>
      <c r="E11" s="1462"/>
      <c r="F11" s="1462"/>
      <c r="G11" s="1462"/>
    </row>
    <row r="12" spans="2:10" s="1366" customFormat="1" ht="11.45" customHeight="1" x14ac:dyDescent="0.2">
      <c r="B12" s="1369"/>
      <c r="C12" s="1452" t="s">
        <v>1826</v>
      </c>
      <c r="D12" s="1451"/>
      <c r="E12" s="1367"/>
    </row>
    <row r="13" spans="2:10" s="1366" customFormat="1" ht="12.75" customHeight="1" x14ac:dyDescent="0.2">
      <c r="B13" s="1461"/>
      <c r="C13" s="1430"/>
      <c r="D13" s="1430"/>
      <c r="E13" s="1367"/>
    </row>
    <row r="14" spans="2:10" s="1366" customFormat="1" ht="12.7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7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75" customHeight="1" x14ac:dyDescent="0.2">
      <c r="B18" s="1455" t="s">
        <v>1827</v>
      </c>
      <c r="C18" s="1454"/>
      <c r="D18" s="1453"/>
      <c r="E18" s="1456"/>
      <c r="F18" s="1371"/>
      <c r="G18" s="1425"/>
      <c r="H18" s="1371"/>
      <c r="I18" s="1371"/>
    </row>
    <row r="19" spans="2:9" s="1366" customFormat="1" ht="12.7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75" customHeight="1" x14ac:dyDescent="0.2">
      <c r="B21" s="1374"/>
      <c r="C21" s="1386"/>
      <c r="E21" s="1456"/>
      <c r="F21" s="1371"/>
      <c r="G21" s="1425"/>
      <c r="H21" s="1371"/>
      <c r="I21" s="1371"/>
    </row>
    <row r="22" spans="2:9" s="1366" customFormat="1" ht="12.75" customHeight="1" x14ac:dyDescent="0.2">
      <c r="B22" s="1460" t="s">
        <v>1562</v>
      </c>
      <c r="C22" s="1459"/>
      <c r="D22" s="1458"/>
      <c r="E22" s="1456"/>
      <c r="F22" s="1371"/>
      <c r="G22" s="1425"/>
      <c r="H22" s="1371"/>
      <c r="I22" s="1371"/>
    </row>
    <row r="23" spans="2:9" s="1366" customFormat="1" ht="12.7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7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75" customHeight="1" x14ac:dyDescent="0.2">
      <c r="B27" s="1455" t="s">
        <v>1827</v>
      </c>
      <c r="C27" s="1454"/>
      <c r="D27" s="1453"/>
      <c r="E27" s="1367"/>
    </row>
    <row r="28" spans="2:9" s="1366" customFormat="1" ht="12.75" customHeight="1" x14ac:dyDescent="0.2">
      <c r="B28" s="1374"/>
      <c r="C28" s="1386"/>
      <c r="E28" s="1367"/>
    </row>
    <row r="29" spans="2:9" s="1366" customFormat="1" ht="12.75" customHeight="1" x14ac:dyDescent="0.2">
      <c r="B29" s="1374" t="s">
        <v>1557</v>
      </c>
      <c r="C29" s="1386"/>
      <c r="D29" s="2502"/>
      <c r="E29" s="2502"/>
      <c r="F29" s="2502"/>
      <c r="G29" s="2502"/>
      <c r="H29" s="2502"/>
      <c r="I29" s="2502"/>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25" customHeight="1" x14ac:dyDescent="0.2">
      <c r="B36" s="1448" t="s">
        <v>1554</v>
      </c>
      <c r="C36" s="1447" t="s">
        <v>1553</v>
      </c>
      <c r="D36" s="1445"/>
      <c r="E36" s="1446"/>
      <c r="F36" s="1445"/>
      <c r="G36" s="1445"/>
      <c r="H36" s="1445"/>
      <c r="I36" s="1444"/>
    </row>
    <row r="37" spans="1:9" ht="20.45" customHeight="1" x14ac:dyDescent="0.2">
      <c r="B37" s="1443"/>
      <c r="C37" s="2498"/>
      <c r="D37" s="2499"/>
      <c r="E37" s="2499"/>
      <c r="F37" s="2499"/>
      <c r="G37" s="2499"/>
      <c r="H37" s="2499"/>
      <c r="I37" s="2500"/>
    </row>
    <row r="38" spans="1:9" ht="20.45" customHeight="1" x14ac:dyDescent="0.2">
      <c r="B38" s="1443"/>
      <c r="C38" s="2498"/>
      <c r="D38" s="2499"/>
      <c r="E38" s="2499"/>
      <c r="F38" s="2499"/>
      <c r="G38" s="2499"/>
      <c r="H38" s="2499"/>
      <c r="I38" s="2500"/>
    </row>
    <row r="39" spans="1:9" ht="20.65" customHeight="1" x14ac:dyDescent="0.2">
      <c r="B39" s="1443"/>
      <c r="C39" s="2498"/>
      <c r="D39" s="2499"/>
      <c r="E39" s="2499"/>
      <c r="F39" s="2499"/>
      <c r="G39" s="2499"/>
      <c r="H39" s="2499"/>
      <c r="I39" s="2500"/>
    </row>
    <row r="40" spans="1:9" ht="20.65" customHeight="1" x14ac:dyDescent="0.2">
      <c r="B40" s="1443"/>
      <c r="C40" s="2498"/>
      <c r="D40" s="2499"/>
      <c r="E40" s="2499"/>
      <c r="F40" s="2499"/>
      <c r="G40" s="2499"/>
      <c r="H40" s="2499"/>
      <c r="I40" s="2500"/>
    </row>
    <row r="41" spans="1:9" ht="20.65" customHeight="1" x14ac:dyDescent="0.2">
      <c r="B41" s="1443"/>
      <c r="C41" s="2498"/>
      <c r="D41" s="2499"/>
      <c r="E41" s="2499"/>
      <c r="F41" s="2499"/>
      <c r="G41" s="2499"/>
      <c r="H41" s="2499"/>
      <c r="I41" s="2500"/>
    </row>
    <row r="42" spans="1:9" ht="20.65" customHeight="1" x14ac:dyDescent="0.2">
      <c r="B42" s="1443"/>
      <c r="C42" s="2498"/>
      <c r="D42" s="2499"/>
      <c r="E42" s="2499"/>
      <c r="F42" s="2499"/>
      <c r="G42" s="2499"/>
      <c r="H42" s="2499"/>
      <c r="I42" s="2500"/>
    </row>
    <row r="43" spans="1:9" ht="6.2" customHeight="1" x14ac:dyDescent="0.2"/>
    <row r="44" spans="1:9" x14ac:dyDescent="0.2">
      <c r="B44" s="1374" t="s">
        <v>1552</v>
      </c>
      <c r="C44" s="1386"/>
      <c r="D44" s="1386"/>
      <c r="E44" s="2501"/>
      <c r="F44" s="2501"/>
      <c r="G44" s="2501"/>
      <c r="H44" s="1425"/>
    </row>
    <row r="46" spans="1:9" ht="13.5" customHeight="1" x14ac:dyDescent="0.2">
      <c r="B46" s="1374" t="s">
        <v>1551</v>
      </c>
      <c r="C46" s="1386"/>
      <c r="E46" s="1442"/>
      <c r="F46" s="1371" t="s">
        <v>1053</v>
      </c>
      <c r="G46" s="1442"/>
      <c r="H46" s="1371" t="s">
        <v>106</v>
      </c>
    </row>
    <row r="47" spans="1:9" ht="13.5" thickBot="1" x14ac:dyDescent="0.25"/>
    <row r="48" spans="1:9" s="1434" customFormat="1" ht="12.7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1" customHeight="1" x14ac:dyDescent="0.2">
      <c r="A50" s="1435"/>
      <c r="B50" s="1436" t="s">
        <v>1550</v>
      </c>
      <c r="C50" s="1435"/>
      <c r="D50" s="1435"/>
    </row>
    <row r="51" spans="1:4" s="1434" customFormat="1" ht="11.1" customHeight="1" x14ac:dyDescent="0.2">
      <c r="A51" s="1435"/>
      <c r="B51" s="1438" t="s">
        <v>1549</v>
      </c>
      <c r="C51" s="1437"/>
      <c r="D51" s="1437"/>
    </row>
    <row r="52" spans="1:4" s="1434" customFormat="1" ht="11.1" customHeight="1" x14ac:dyDescent="0.2">
      <c r="A52" s="1435"/>
      <c r="B52" s="1438" t="s">
        <v>1548</v>
      </c>
      <c r="C52" s="1437"/>
      <c r="D52" s="1437"/>
    </row>
    <row r="53" spans="1:4" s="1434" customFormat="1" ht="11.1" customHeight="1" x14ac:dyDescent="0.2">
      <c r="A53" s="1435"/>
      <c r="B53" s="1438" t="s">
        <v>1547</v>
      </c>
      <c r="C53" s="1437"/>
      <c r="D53" s="1437"/>
    </row>
    <row r="54" spans="1:4" s="1434" customFormat="1" ht="11.1" customHeight="1" x14ac:dyDescent="0.2">
      <c r="A54" s="1435"/>
      <c r="B54" s="1436" t="s">
        <v>1546</v>
      </c>
      <c r="C54" s="1435"/>
      <c r="D54" s="1435"/>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04" t="str">
        <f>'Single Audit Cover'!A7</f>
        <v>GIFFORD CCSD 188</v>
      </c>
      <c r="C1" s="2504"/>
      <c r="D1" s="2504"/>
      <c r="E1" s="2504"/>
      <c r="F1" s="2504"/>
      <c r="G1" s="2504"/>
      <c r="H1" s="2504"/>
      <c r="I1" s="2504"/>
      <c r="J1" s="2504"/>
      <c r="K1" s="2504"/>
      <c r="L1" s="1520"/>
      <c r="M1" s="1520"/>
    </row>
    <row r="2" spans="1:13" ht="12" customHeight="1" x14ac:dyDescent="0.2">
      <c r="B2" s="2506">
        <f>'Single Audit Cover'!E7</f>
        <v>9010188004</v>
      </c>
      <c r="C2" s="2506"/>
      <c r="D2" s="2506"/>
      <c r="E2" s="2506"/>
      <c r="F2" s="2506"/>
      <c r="G2" s="2506"/>
      <c r="H2" s="2506"/>
      <c r="I2" s="2506"/>
      <c r="J2" s="2506"/>
      <c r="K2" s="2506"/>
      <c r="L2" s="1519"/>
      <c r="M2" s="1518"/>
    </row>
    <row r="3" spans="1:13" ht="10.35" customHeight="1" x14ac:dyDescent="0.2">
      <c r="B3" s="2494" t="s">
        <v>1567</v>
      </c>
      <c r="C3" s="2494"/>
      <c r="D3" s="2494"/>
      <c r="E3" s="2494"/>
      <c r="F3" s="2494"/>
      <c r="G3" s="2494"/>
      <c r="H3" s="2494"/>
      <c r="I3" s="2494"/>
      <c r="J3" s="2494"/>
      <c r="K3" s="2494"/>
      <c r="L3" s="1517"/>
      <c r="M3" s="1517"/>
    </row>
    <row r="4" spans="1:13" ht="11.1" customHeight="1" x14ac:dyDescent="0.2">
      <c r="B4" s="2511" t="str">
        <f>'[1]Single Audit Cover'!A4</f>
        <v>Year Ending June 30, 2016</v>
      </c>
      <c r="C4" s="2511"/>
      <c r="D4" s="2511"/>
      <c r="E4" s="2511"/>
      <c r="F4" s="2511"/>
      <c r="G4" s="2511"/>
      <c r="H4" s="2511"/>
      <c r="I4" s="2511"/>
      <c r="J4" s="2511"/>
      <c r="K4" s="2511"/>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11" t="s">
        <v>1587</v>
      </c>
      <c r="C7" s="2511"/>
      <c r="D7" s="2512"/>
      <c r="E7" s="2512"/>
      <c r="F7" s="2512"/>
      <c r="G7" s="2512"/>
      <c r="H7" s="2512"/>
      <c r="I7" s="2512"/>
      <c r="J7" s="2512"/>
      <c r="K7" s="2512"/>
      <c r="L7" s="1515"/>
    </row>
    <row r="8" spans="1:13" ht="7.5" customHeight="1" x14ac:dyDescent="0.2">
      <c r="B8" s="1425"/>
      <c r="C8" s="1425"/>
      <c r="D8" s="1425"/>
      <c r="E8" s="1425"/>
      <c r="F8" s="1425"/>
      <c r="G8" s="1456"/>
      <c r="H8" s="1425"/>
      <c r="I8" s="1456"/>
      <c r="J8" s="1425"/>
      <c r="K8" s="1425"/>
      <c r="L8" s="1474"/>
    </row>
    <row r="9" spans="1:13" ht="9.6"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75" customHeight="1" x14ac:dyDescent="0.2">
      <c r="B14" s="2510"/>
      <c r="C14" s="2510"/>
      <c r="D14" s="2510"/>
      <c r="E14" s="2510"/>
      <c r="F14" s="2510"/>
      <c r="G14" s="2510"/>
      <c r="H14" s="2510"/>
      <c r="I14" s="2510"/>
      <c r="J14" s="2510"/>
      <c r="K14" s="2510"/>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75" customHeight="1" x14ac:dyDescent="0.2">
      <c r="B17" s="2510"/>
      <c r="C17" s="2510"/>
      <c r="D17" s="2510"/>
      <c r="E17" s="2510"/>
      <c r="F17" s="2510"/>
      <c r="G17" s="2510"/>
      <c r="H17" s="2510"/>
      <c r="I17" s="2510"/>
      <c r="J17" s="2510"/>
      <c r="K17" s="2510"/>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75" customHeight="1" x14ac:dyDescent="0.2">
      <c r="B20" s="2513"/>
      <c r="C20" s="2513"/>
      <c r="D20" s="2510"/>
      <c r="E20" s="2510"/>
      <c r="F20" s="2510"/>
      <c r="G20" s="2510"/>
      <c r="H20" s="2510"/>
      <c r="I20" s="2510"/>
      <c r="J20" s="2510"/>
      <c r="K20" s="2510"/>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0"/>
      <c r="C23" s="2510"/>
      <c r="D23" s="2510"/>
      <c r="E23" s="2510"/>
      <c r="F23" s="2510"/>
      <c r="G23" s="2510"/>
      <c r="H23" s="2510"/>
      <c r="I23" s="2510"/>
      <c r="J23" s="2510"/>
      <c r="K23" s="2510"/>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75" customHeight="1" x14ac:dyDescent="0.2">
      <c r="B26" s="2510"/>
      <c r="C26" s="2510"/>
      <c r="D26" s="2510"/>
      <c r="E26" s="2510"/>
      <c r="F26" s="2510"/>
      <c r="G26" s="2510"/>
      <c r="H26" s="2510"/>
      <c r="I26" s="2510"/>
      <c r="J26" s="2510"/>
      <c r="K26" s="2510"/>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75" customHeight="1" x14ac:dyDescent="0.2">
      <c r="B29" s="2514"/>
      <c r="C29" s="2514"/>
      <c r="D29" s="2510"/>
      <c r="E29" s="2510"/>
      <c r="F29" s="2510"/>
      <c r="G29" s="2510"/>
      <c r="H29" s="2510"/>
      <c r="I29" s="2510"/>
      <c r="J29" s="2510"/>
      <c r="K29" s="2510"/>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75" customHeight="1" x14ac:dyDescent="0.2">
      <c r="B32" s="2509"/>
      <c r="C32" s="2509"/>
      <c r="D32" s="2510"/>
      <c r="E32" s="2510"/>
      <c r="F32" s="2510"/>
      <c r="G32" s="2510"/>
      <c r="H32" s="2510"/>
      <c r="I32" s="2510"/>
      <c r="J32" s="2510"/>
      <c r="K32" s="2510"/>
      <c r="L32" s="1474"/>
    </row>
    <row r="33" spans="2:13" s="1425" customFormat="1" ht="4.5" customHeight="1" x14ac:dyDescent="0.2">
      <c r="B33" s="1497"/>
      <c r="C33" s="1497"/>
      <c r="G33" s="1456"/>
      <c r="I33" s="1456"/>
      <c r="L33" s="1474"/>
    </row>
    <row r="34" spans="2:13" s="1425" customFormat="1" ht="11.1"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6" customHeight="1" x14ac:dyDescent="0.2">
      <c r="B40" s="1371" t="s">
        <v>2026</v>
      </c>
      <c r="C40" s="1371"/>
      <c r="L40" s="1474"/>
    </row>
    <row r="41" spans="2:13" ht="9.6" customHeight="1" x14ac:dyDescent="0.2">
      <c r="B41" s="1371" t="s">
        <v>2027</v>
      </c>
      <c r="C41" s="1371"/>
    </row>
    <row r="42" spans="2:13" ht="11.85" customHeight="1" x14ac:dyDescent="0.2">
      <c r="B42" s="1375" t="s">
        <v>1569</v>
      </c>
      <c r="C42" s="1375"/>
    </row>
    <row r="43" spans="2:13" ht="9.6" customHeight="1" x14ac:dyDescent="0.2">
      <c r="B43" s="1371" t="s">
        <v>1568</v>
      </c>
      <c r="C43" s="1371"/>
      <c r="M43" s="1473"/>
    </row>
    <row r="44" spans="2:13" ht="12.6" customHeight="1" x14ac:dyDescent="0.2">
      <c r="B44" s="1375" t="s">
        <v>2085</v>
      </c>
      <c r="C44" s="1375"/>
      <c r="M44" s="1473"/>
    </row>
    <row r="45" spans="2:13" ht="9.6"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18" t="str">
        <f>'Single Audit Cover'!A7</f>
        <v>GIFFORD CCSD 188</v>
      </c>
      <c r="C1" s="2518"/>
      <c r="D1" s="2518"/>
      <c r="E1" s="2518"/>
      <c r="F1" s="2518"/>
      <c r="G1" s="2518"/>
      <c r="H1" s="2518"/>
      <c r="I1" s="2518"/>
      <c r="J1" s="2518"/>
      <c r="K1" s="2518"/>
      <c r="L1" s="1541"/>
    </row>
    <row r="2" spans="1:12" ht="12.75" customHeight="1" x14ac:dyDescent="0.2">
      <c r="B2" s="2519">
        <f>'Single Audit Cover'!E7</f>
        <v>9010188004</v>
      </c>
      <c r="C2" s="2519"/>
      <c r="D2" s="2519"/>
      <c r="E2" s="2519"/>
      <c r="F2" s="2519"/>
      <c r="G2" s="2519"/>
      <c r="H2" s="2519"/>
      <c r="I2" s="2519"/>
      <c r="J2" s="2519"/>
      <c r="K2" s="2519"/>
      <c r="L2" s="1540"/>
    </row>
    <row r="3" spans="1:12" ht="12.75" customHeight="1" x14ac:dyDescent="0.2">
      <c r="B3" s="2494" t="s">
        <v>1567</v>
      </c>
      <c r="C3" s="2494"/>
      <c r="D3" s="2494"/>
      <c r="E3" s="2494"/>
      <c r="F3" s="2494"/>
      <c r="G3" s="2494"/>
      <c r="H3" s="2494"/>
      <c r="I3" s="2494"/>
      <c r="J3" s="2494"/>
      <c r="K3" s="2494"/>
      <c r="L3" s="1517"/>
    </row>
    <row r="4" spans="1:12" ht="12.75" customHeight="1" x14ac:dyDescent="0.2">
      <c r="B4" s="2494" t="str">
        <f>'[1]Single Audit Cover'!A4</f>
        <v>Year Ending June 30, 2016</v>
      </c>
      <c r="C4" s="2494"/>
      <c r="D4" s="2494"/>
      <c r="E4" s="2494"/>
      <c r="F4" s="2494"/>
      <c r="G4" s="2494"/>
      <c r="H4" s="2494"/>
      <c r="I4" s="2494"/>
      <c r="J4" s="2494"/>
      <c r="K4" s="2494"/>
      <c r="L4" s="1517"/>
    </row>
    <row r="5" spans="1:12" ht="5.25" customHeight="1" x14ac:dyDescent="0.2">
      <c r="B5" s="1352" t="s">
        <v>1390</v>
      </c>
      <c r="C5" s="1352"/>
      <c r="L5" s="1425"/>
    </row>
    <row r="6" spans="1:12" ht="30.75" customHeight="1" x14ac:dyDescent="0.2">
      <c r="A6" s="1425"/>
      <c r="B6" s="2520" t="s">
        <v>1608</v>
      </c>
      <c r="C6" s="2520"/>
      <c r="D6" s="2520"/>
      <c r="E6" s="2520"/>
      <c r="F6" s="2520"/>
      <c r="G6" s="2520"/>
      <c r="H6" s="2520"/>
      <c r="I6" s="2520"/>
      <c r="J6" s="2520"/>
      <c r="K6" s="2520"/>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2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2"/>
      <c r="G12" s="2502"/>
      <c r="H12" s="2502"/>
      <c r="I12" s="2502"/>
      <c r="J12" s="2502"/>
      <c r="K12" s="2502"/>
      <c r="L12" s="1425"/>
    </row>
    <row r="13" spans="1:12" ht="9.6"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5"/>
      <c r="E14" s="2515"/>
      <c r="F14" s="2515"/>
      <c r="H14" s="1429" t="s">
        <v>1602</v>
      </c>
      <c r="I14" s="2516"/>
      <c r="J14" s="2516"/>
      <c r="K14" s="2516"/>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16"/>
      <c r="E16" s="2516"/>
      <c r="F16" s="2516"/>
      <c r="G16" s="2516"/>
      <c r="H16" s="2516"/>
      <c r="I16" s="2516"/>
      <c r="J16" s="2516"/>
      <c r="K16" s="2516"/>
      <c r="L16" s="1425"/>
    </row>
    <row r="17" spans="2:12" ht="13.5" customHeight="1" x14ac:dyDescent="0.2">
      <c r="B17" s="1430" t="s">
        <v>1600</v>
      </c>
      <c r="C17" s="1430"/>
      <c r="D17" s="2517"/>
      <c r="E17" s="2517"/>
      <c r="F17" s="2517"/>
      <c r="G17" s="2517"/>
      <c r="H17" s="2517"/>
      <c r="I17" s="2517"/>
      <c r="J17" s="2517"/>
      <c r="K17" s="2517"/>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25" customHeight="1" x14ac:dyDescent="0.2">
      <c r="B20" s="2510"/>
      <c r="C20" s="2510"/>
      <c r="D20" s="2510"/>
      <c r="E20" s="2510"/>
      <c r="F20" s="2510"/>
      <c r="G20" s="2510"/>
      <c r="H20" s="2510"/>
      <c r="I20" s="2510"/>
      <c r="J20" s="2510"/>
      <c r="K20" s="2510"/>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0"/>
      <c r="C23" s="2510"/>
      <c r="D23" s="2510"/>
      <c r="E23" s="2510"/>
      <c r="F23" s="2510"/>
      <c r="G23" s="2510"/>
      <c r="H23" s="2510"/>
      <c r="I23" s="2510"/>
      <c r="J23" s="2510"/>
      <c r="K23" s="2510"/>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0"/>
      <c r="C26" s="2510"/>
      <c r="D26" s="2510"/>
      <c r="E26" s="2510"/>
      <c r="F26" s="2510"/>
      <c r="G26" s="2510"/>
      <c r="H26" s="2510"/>
      <c r="I26" s="2510"/>
      <c r="J26" s="2510"/>
      <c r="K26" s="2510"/>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0"/>
      <c r="C29" s="2510"/>
      <c r="D29" s="2510"/>
      <c r="E29" s="2510"/>
      <c r="F29" s="2510"/>
      <c r="G29" s="2510"/>
      <c r="H29" s="2510"/>
      <c r="I29" s="2510"/>
      <c r="J29" s="2510"/>
      <c r="K29" s="2510"/>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0"/>
      <c r="C32" s="2510"/>
      <c r="D32" s="2510"/>
      <c r="E32" s="2510"/>
      <c r="F32" s="2510"/>
      <c r="G32" s="2510"/>
      <c r="H32" s="2510"/>
      <c r="I32" s="2510"/>
      <c r="J32" s="2510"/>
      <c r="K32" s="2510"/>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0"/>
      <c r="C35" s="2510"/>
      <c r="D35" s="2510"/>
      <c r="E35" s="2510"/>
      <c r="F35" s="2510"/>
      <c r="G35" s="2510"/>
      <c r="H35" s="2510"/>
      <c r="I35" s="2510"/>
      <c r="J35" s="2510"/>
      <c r="K35" s="2510"/>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25" customHeight="1" x14ac:dyDescent="0.2">
      <c r="B38" s="2510"/>
      <c r="C38" s="2510"/>
      <c r="D38" s="2510"/>
      <c r="E38" s="2510"/>
      <c r="F38" s="2510"/>
      <c r="G38" s="2510"/>
      <c r="H38" s="2510"/>
      <c r="I38" s="2510"/>
      <c r="J38" s="2510"/>
      <c r="K38" s="2510"/>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75" customHeight="1" x14ac:dyDescent="0.2">
      <c r="B41" s="2510"/>
      <c r="C41" s="2510"/>
      <c r="D41" s="2510"/>
      <c r="E41" s="2510"/>
      <c r="F41" s="2510"/>
      <c r="G41" s="2510"/>
      <c r="H41" s="2510"/>
      <c r="I41" s="2510"/>
      <c r="J41" s="2510"/>
      <c r="K41" s="2510"/>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1591</v>
      </c>
      <c r="C48" s="1476"/>
      <c r="D48" s="1475"/>
      <c r="E48" s="1475"/>
      <c r="F48" s="1475"/>
    </row>
    <row r="49" spans="2:9" ht="11.1" customHeight="1" x14ac:dyDescent="0.2">
      <c r="B49" s="1375" t="s">
        <v>1590</v>
      </c>
      <c r="C49" s="1375"/>
      <c r="G49" s="1366"/>
      <c r="I49" s="1366"/>
    </row>
    <row r="50" spans="2:9" ht="11.1" customHeight="1" x14ac:dyDescent="0.2">
      <c r="B50" s="1375" t="s">
        <v>2086</v>
      </c>
      <c r="C50" s="1375"/>
      <c r="G50" s="1366"/>
      <c r="I50" s="1366"/>
    </row>
    <row r="51" spans="2:9" ht="11.1" customHeight="1" x14ac:dyDescent="0.2">
      <c r="B51" s="1375" t="s">
        <v>1589</v>
      </c>
      <c r="C51" s="1375"/>
      <c r="G51" s="1366"/>
      <c r="I51" s="1366"/>
    </row>
    <row r="52" spans="2:9" ht="11.1" customHeight="1" x14ac:dyDescent="0.2">
      <c r="B52" s="1375" t="s">
        <v>1588</v>
      </c>
      <c r="C52" s="1375"/>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504" t="str">
        <f>'Single Audit Cover'!A7</f>
        <v>GIFFORD CCSD 188</v>
      </c>
      <c r="C1" s="2504"/>
      <c r="D1" s="2504"/>
      <c r="E1" s="1553"/>
    </row>
    <row r="2" spans="2:5" s="1386" customFormat="1" ht="12.75" customHeight="1" x14ac:dyDescent="0.2">
      <c r="B2" s="2506">
        <f>'Single Audit Cover'!E7</f>
        <v>9010188004</v>
      </c>
      <c r="C2" s="2506"/>
      <c r="D2" s="2506"/>
      <c r="E2" s="1552"/>
    </row>
    <row r="3" spans="2:5" s="1345" customFormat="1" ht="12.75" customHeight="1" x14ac:dyDescent="0.2">
      <c r="B3" s="2494" t="s">
        <v>1618</v>
      </c>
      <c r="C3" s="2494"/>
      <c r="D3" s="2494"/>
      <c r="E3" s="1977"/>
    </row>
    <row r="4" spans="2:5" s="1386" customFormat="1" ht="12.75" customHeight="1" x14ac:dyDescent="0.2">
      <c r="B4" s="2521" t="str">
        <f>'[1]Single Audit Cover'!A4</f>
        <v>Year Ending June 30, 2016</v>
      </c>
      <c r="C4" s="2521"/>
      <c r="D4" s="2521"/>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75" customHeight="1" x14ac:dyDescent="0.2"/>
    <row r="54" spans="2:5" ht="12.75" customHeight="1" x14ac:dyDescent="0.2">
      <c r="B54" s="1351"/>
    </row>
    <row r="55" spans="2:5" ht="12.75" customHeight="1" x14ac:dyDescent="0.2"/>
    <row r="56" spans="2:5" ht="12.75" customHeight="1" x14ac:dyDescent="0.2">
      <c r="B56" s="1425"/>
      <c r="C56" s="1425"/>
      <c r="D56" s="1425"/>
      <c r="E56" s="1425"/>
    </row>
    <row r="57" spans="2:5" ht="12.75" customHeight="1" x14ac:dyDescent="0.2">
      <c r="B57" s="1425"/>
      <c r="C57" s="1425"/>
      <c r="D57" s="1425"/>
      <c r="E57" s="1425"/>
    </row>
    <row r="58" spans="2:5" ht="12.75" customHeight="1" x14ac:dyDescent="0.2">
      <c r="B58" s="1425"/>
      <c r="C58" s="1425"/>
      <c r="D58" s="1425"/>
      <c r="E58" s="1425"/>
    </row>
    <row r="59" spans="2:5" ht="12.75" customHeight="1" x14ac:dyDescent="0.2">
      <c r="B59" s="1425"/>
      <c r="C59" s="1425"/>
      <c r="D59" s="1425"/>
      <c r="E59" s="1425"/>
    </row>
    <row r="60" spans="2:5" ht="12.75" customHeight="1" x14ac:dyDescent="0.2">
      <c r="B60" s="1425"/>
      <c r="C60" s="1425"/>
      <c r="D60" s="1425"/>
      <c r="E60" s="1425"/>
    </row>
    <row r="61" spans="2:5" ht="12.75" customHeight="1" x14ac:dyDescent="0.2">
      <c r="B61" s="1425"/>
      <c r="C61" s="1425"/>
      <c r="D61" s="1425"/>
      <c r="E61" s="1425"/>
    </row>
    <row r="62" spans="2:5" ht="12.75" customHeight="1" x14ac:dyDescent="0.2">
      <c r="B62" s="1425"/>
      <c r="C62" s="1425"/>
      <c r="D62" s="1425"/>
      <c r="E62" s="1425"/>
    </row>
    <row r="63" spans="2:5" ht="12.7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4" t="str">
        <f>'Single Audit Cover'!A7</f>
        <v>GIFFORD CCSD 188</v>
      </c>
      <c r="C1" s="2504"/>
      <c r="D1" s="2504"/>
      <c r="E1" s="2504"/>
      <c r="F1" s="1541"/>
      <c r="G1" s="1541"/>
      <c r="H1" s="1541"/>
      <c r="I1" s="1541"/>
      <c r="J1" s="1541"/>
      <c r="K1" s="1541"/>
      <c r="L1" s="1541"/>
    </row>
    <row r="2" spans="2:12" ht="13.5" customHeight="1" x14ac:dyDescent="0.2">
      <c r="B2" s="2506">
        <f>'Single Audit Cover'!E7</f>
        <v>9010188004</v>
      </c>
      <c r="C2" s="2506"/>
      <c r="D2" s="2506"/>
      <c r="E2" s="2506"/>
      <c r="F2" s="1540"/>
      <c r="G2" s="1540"/>
      <c r="H2" s="1540"/>
      <c r="I2" s="1540"/>
      <c r="J2" s="1540"/>
      <c r="K2" s="1540"/>
      <c r="L2" s="1540"/>
    </row>
    <row r="3" spans="2:12" ht="13.5" customHeight="1" x14ac:dyDescent="0.2">
      <c r="B3" s="2494" t="s">
        <v>1626</v>
      </c>
      <c r="C3" s="2494"/>
      <c r="D3" s="2494"/>
      <c r="E3" s="2494"/>
      <c r="F3" s="1977"/>
      <c r="G3" s="1977"/>
      <c r="H3" s="1977"/>
      <c r="I3" s="1977"/>
      <c r="J3" s="1977"/>
      <c r="K3" s="1977"/>
      <c r="L3" s="1977"/>
    </row>
    <row r="4" spans="2:12" ht="13.5" customHeight="1" x14ac:dyDescent="0.2">
      <c r="B4" s="2522" t="str">
        <f>'[1]Single Audit Cover'!A4</f>
        <v>Year Ending June 30, 2016</v>
      </c>
      <c r="C4" s="2522"/>
      <c r="D4" s="2522"/>
      <c r="E4" s="2522"/>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75" customHeight="1" x14ac:dyDescent="0.2">
      <c r="B11" s="2514"/>
      <c r="C11" s="2514"/>
      <c r="D11" s="2510"/>
      <c r="E11" s="2510"/>
    </row>
    <row r="12" spans="2:12" ht="13.5" customHeight="1" x14ac:dyDescent="0.2">
      <c r="B12" s="1425"/>
      <c r="C12" s="1425"/>
      <c r="D12" s="1425"/>
    </row>
    <row r="13" spans="2:12" ht="13.5" customHeight="1" x14ac:dyDescent="0.2">
      <c r="B13" s="1319" t="s">
        <v>1622</v>
      </c>
      <c r="C13" s="1319"/>
      <c r="D13" s="1425"/>
    </row>
    <row r="14" spans="2:12" ht="76.5" customHeight="1" x14ac:dyDescent="0.2">
      <c r="B14" s="2514"/>
      <c r="C14" s="2514"/>
      <c r="D14" s="2510"/>
      <c r="E14" s="2510"/>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5"/>
      <c r="C53" s="1425"/>
      <c r="D53" s="1425"/>
      <c r="E53" s="1425"/>
      <c r="F53" s="1425"/>
      <c r="G53" s="1425"/>
      <c r="H53" s="1425"/>
      <c r="I53" s="1425"/>
    </row>
    <row r="54" spans="2:9" ht="12.75" customHeight="1" x14ac:dyDescent="0.2">
      <c r="B54" s="1425"/>
      <c r="C54" s="1425"/>
      <c r="D54" s="1425"/>
      <c r="E54" s="1425"/>
      <c r="F54" s="1425"/>
      <c r="G54" s="1425"/>
      <c r="H54" s="1425"/>
      <c r="I54" s="1425"/>
    </row>
    <row r="55" spans="2:9" ht="12.75" customHeight="1" x14ac:dyDescent="0.2">
      <c r="B55" s="1425"/>
      <c r="C55" s="1425"/>
      <c r="D55" s="1425"/>
      <c r="E55" s="1425"/>
      <c r="F55" s="1425"/>
      <c r="G55" s="1425"/>
      <c r="H55" s="1425"/>
      <c r="I55" s="1425"/>
    </row>
    <row r="56" spans="2:9" ht="12.75" customHeight="1" x14ac:dyDescent="0.2">
      <c r="B56" s="1425"/>
      <c r="C56" s="1425"/>
      <c r="D56" s="1425"/>
      <c r="E56" s="1425"/>
      <c r="F56" s="1425"/>
      <c r="G56" s="1425"/>
      <c r="H56" s="1425"/>
      <c r="I56" s="1425"/>
    </row>
    <row r="57" spans="2:9" ht="12.75" customHeight="1" x14ac:dyDescent="0.2">
      <c r="B57" s="1425"/>
      <c r="C57" s="1425"/>
      <c r="D57" s="1425"/>
      <c r="E57" s="1425"/>
      <c r="F57" s="1425"/>
      <c r="G57" s="1425"/>
      <c r="H57" s="1425"/>
      <c r="I57" s="1425"/>
    </row>
    <row r="58" spans="2:9" ht="12.75" customHeight="1" x14ac:dyDescent="0.2">
      <c r="B58" s="1425"/>
      <c r="C58" s="1425"/>
      <c r="D58" s="1425"/>
      <c r="E58" s="1425"/>
      <c r="F58" s="1425"/>
      <c r="G58" s="1425"/>
      <c r="H58" s="1425"/>
      <c r="I58" s="1425"/>
    </row>
    <row r="59" spans="2:9" ht="12.75" customHeight="1" x14ac:dyDescent="0.2">
      <c r="B59" s="1425"/>
      <c r="C59" s="1425"/>
      <c r="D59" s="1425"/>
      <c r="E59" s="1425"/>
      <c r="F59" s="1425"/>
    </row>
    <row r="60" spans="2:9" ht="12.7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9010188004</v>
      </c>
    </row>
    <row r="3" spans="1:2" x14ac:dyDescent="0.2">
      <c r="A3" t="s">
        <v>1132</v>
      </c>
      <c r="B3" s="1231" t="str">
        <f>COVER!A15</f>
        <v>CHAMPAIGN</v>
      </c>
    </row>
    <row r="4" spans="1:2" x14ac:dyDescent="0.2">
      <c r="A4" t="s">
        <v>1188</v>
      </c>
      <c r="B4" s="1231" t="str">
        <f>COVER!A17</f>
        <v>GIFFORD CCSD 188</v>
      </c>
    </row>
    <row r="5" spans="1:2" x14ac:dyDescent="0.2">
      <c r="A5" t="s">
        <v>819</v>
      </c>
      <c r="B5" s="1231" t="str">
        <f>COVER!A38</f>
        <v>Rod Grimsley</v>
      </c>
    </row>
    <row r="6" spans="1:2" x14ac:dyDescent="0.2">
      <c r="A6" t="s">
        <v>824</v>
      </c>
      <c r="B6" s="1231">
        <f>COVER!P35</f>
        <v>0</v>
      </c>
    </row>
    <row r="7" spans="1:2" x14ac:dyDescent="0.2">
      <c r="A7" t="s">
        <v>820</v>
      </c>
      <c r="B7" s="1231">
        <f>COVER!I38</f>
        <v>0</v>
      </c>
    </row>
    <row r="8" spans="1:2" x14ac:dyDescent="0.2">
      <c r="A8" t="s">
        <v>821</v>
      </c>
      <c r="B8" s="1231">
        <f>COVER!T38</f>
        <v>0</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065.018319</v>
      </c>
    </row>
    <row r="16" spans="1:2" x14ac:dyDescent="0.2">
      <c r="A16" t="s">
        <v>501</v>
      </c>
      <c r="B16" s="1231" t="str">
        <f>COVER!T13</f>
        <v>Russell Leigh &amp; Associates</v>
      </c>
    </row>
    <row r="17" spans="1:2" x14ac:dyDescent="0.2">
      <c r="A17" t="s">
        <v>1052</v>
      </c>
      <c r="B17" s="1231" t="str">
        <f>COVER!T15</f>
        <v>Russ Leigh</v>
      </c>
    </row>
    <row r="18" spans="1:2" x14ac:dyDescent="0.2">
      <c r="A18" t="s">
        <v>1370</v>
      </c>
      <c r="B18" s="1231" t="str">
        <f>COVER!T17</f>
        <v>228 E MAIN ST</v>
      </c>
    </row>
    <row r="19" spans="1:2" x14ac:dyDescent="0.2">
      <c r="A19" t="s">
        <v>1054</v>
      </c>
      <c r="B19" s="1231" t="str">
        <f>COVER!T25</f>
        <v>admin@russleigh.com</v>
      </c>
    </row>
    <row r="20" spans="1:2" x14ac:dyDescent="0.2">
      <c r="A20" t="s">
        <v>1055</v>
      </c>
      <c r="B20" s="1231" t="str">
        <f>COVER!T19</f>
        <v>HOOPESTON</v>
      </c>
    </row>
    <row r="21" spans="1:2" x14ac:dyDescent="0.2">
      <c r="A21" t="s">
        <v>569</v>
      </c>
      <c r="B21" s="1231" t="str">
        <f>COVER!X19</f>
        <v>IL</v>
      </c>
    </row>
    <row r="22" spans="1:2" x14ac:dyDescent="0.2">
      <c r="A22" t="s">
        <v>1056</v>
      </c>
      <c r="B22" s="1231">
        <f>COVER!Z19</f>
        <v>60942</v>
      </c>
    </row>
    <row r="23" spans="1:2" x14ac:dyDescent="0.2">
      <c r="A23" t="s">
        <v>1372</v>
      </c>
      <c r="B23" s="1231" t="str">
        <f>COVER!T21</f>
        <v>217.283.9336</v>
      </c>
    </row>
    <row r="24" spans="1:2" x14ac:dyDescent="0.2">
      <c r="A24" t="s">
        <v>1371</v>
      </c>
      <c r="B24" s="1231">
        <f>COVER!Y21</f>
        <v>0</v>
      </c>
    </row>
    <row r="25" spans="1:2" x14ac:dyDescent="0.2">
      <c r="A25" t="s">
        <v>880</v>
      </c>
      <c r="B25" s="1231" t="str">
        <f>COVER!B34</f>
        <v>X</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Yes</v>
      </c>
    </row>
    <row r="50" spans="1:4" x14ac:dyDescent="0.2">
      <c r="A50" s="13" t="s">
        <v>1910</v>
      </c>
      <c r="B50" s="1794">
        <f>'Aud Quest 2'!H51</f>
        <v>35004</v>
      </c>
    </row>
    <row r="51" spans="1:4" x14ac:dyDescent="0.2">
      <c r="A51" s="13" t="s">
        <v>1912</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1133801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1463843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1453195</v>
      </c>
      <c r="D92" s="14" t="str">
        <f t="shared" si="0"/>
        <v>Error?</v>
      </c>
    </row>
    <row r="93" spans="1:4" x14ac:dyDescent="0.2">
      <c r="A93" s="55">
        <v>32</v>
      </c>
      <c r="B93" s="1231">
        <f>'Assets-Liab 5-6'!C41</f>
        <v>1463843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93101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161469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161469</v>
      </c>
      <c r="D123" s="14" t="str">
        <f t="shared" si="0"/>
        <v>Error?</v>
      </c>
    </row>
    <row r="124" spans="1:4" x14ac:dyDescent="0.2">
      <c r="A124" s="55">
        <v>63</v>
      </c>
      <c r="B124" s="1231">
        <f>'Assets-Liab 5-6'!D41</f>
        <v>161469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57425</v>
      </c>
      <c r="D129" s="14" t="str">
        <f t="shared" si="1"/>
        <v>Error?</v>
      </c>
    </row>
    <row r="130" spans="1:4" x14ac:dyDescent="0.2">
      <c r="A130" s="55">
        <v>69</v>
      </c>
      <c r="B130" s="1231">
        <f>'Assets-Liab 5-6'!E12</f>
        <v>0</v>
      </c>
      <c r="D130" s="14" t="str">
        <f t="shared" si="1"/>
        <v>Error?</v>
      </c>
    </row>
    <row r="131" spans="1:4" x14ac:dyDescent="0.2">
      <c r="A131" s="55">
        <v>70</v>
      </c>
      <c r="B131" s="1231">
        <f>'Assets-Liab 5-6'!E13</f>
        <v>153118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153118</v>
      </c>
      <c r="D140" s="14" t="str">
        <f t="shared" si="1"/>
        <v>Error?</v>
      </c>
    </row>
    <row r="141" spans="1:4" x14ac:dyDescent="0.2">
      <c r="A141" s="55">
        <v>80</v>
      </c>
      <c r="B141" s="1231">
        <f>'Assets-Liab 5-6'!E41</f>
        <v>153118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53690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122083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122083</v>
      </c>
      <c r="D170" s="14" t="str">
        <f t="shared" si="1"/>
        <v>Error?</v>
      </c>
    </row>
    <row r="171" spans="1:4" x14ac:dyDescent="0.2">
      <c r="A171" s="55">
        <v>110</v>
      </c>
      <c r="B171" s="1231">
        <f>'Assets-Liab 5-6'!F41</f>
        <v>122083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182184</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195678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0</v>
      </c>
      <c r="D189" s="14" t="str">
        <f t="shared" si="1"/>
        <v>Error?</v>
      </c>
    </row>
    <row r="190" spans="1:4" x14ac:dyDescent="0.2">
      <c r="A190" s="55">
        <v>129</v>
      </c>
      <c r="B190" s="1231">
        <f>'Assets-Liab 5-6'!G41</f>
        <v>195678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4</v>
      </c>
      <c r="D212" s="14" t="str">
        <f t="shared" si="2"/>
        <v>Error?</v>
      </c>
    </row>
    <row r="213" spans="1:4" x14ac:dyDescent="0.2">
      <c r="A213" s="91">
        <v>152</v>
      </c>
      <c r="B213" s="1231">
        <f>'Assets-Liab 5-6'!H41</f>
        <v>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9000</v>
      </c>
      <c r="D273" s="14" t="str">
        <f t="shared" si="3"/>
        <v>Error?</v>
      </c>
    </row>
    <row r="274" spans="1:4" x14ac:dyDescent="0.2">
      <c r="A274" s="55">
        <v>213</v>
      </c>
      <c r="B274" s="1231">
        <f>'Assets-Liab 5-6'!M17</f>
        <v>3245854</v>
      </c>
      <c r="D274" s="14" t="str">
        <f t="shared" si="3"/>
        <v>Error?</v>
      </c>
    </row>
    <row r="275" spans="1:4" x14ac:dyDescent="0.2">
      <c r="A275" s="55">
        <v>214</v>
      </c>
      <c r="B275" s="1231">
        <f>'Assets-Liab 5-6'!M18</f>
        <v>567565</v>
      </c>
      <c r="D275" s="14" t="str">
        <f t="shared" si="3"/>
        <v>Error?</v>
      </c>
    </row>
    <row r="276" spans="1:4" x14ac:dyDescent="0.2">
      <c r="A276" s="55">
        <v>215</v>
      </c>
      <c r="B276" s="1231">
        <f>'Assets-Liab 5-6'!M19</f>
        <v>874953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4697372</v>
      </c>
      <c r="C279" s="14" t="s">
        <v>672</v>
      </c>
      <c r="D279" s="14" t="str">
        <f t="shared" si="3"/>
        <v>Error?</v>
      </c>
    </row>
    <row r="280" spans="1:4" x14ac:dyDescent="0.2">
      <c r="A280" s="55">
        <v>219</v>
      </c>
      <c r="B280" s="1231">
        <f>'Assets-Liab 5-6'!M40</f>
        <v>4697372</v>
      </c>
      <c r="D280" s="14" t="str">
        <f t="shared" si="3"/>
        <v>Error?</v>
      </c>
    </row>
    <row r="281" spans="1:4" x14ac:dyDescent="0.2">
      <c r="A281" s="55">
        <v>220</v>
      </c>
      <c r="B281" s="1231">
        <f>'Assets-Liab 5-6'!M41</f>
        <v>4697372</v>
      </c>
      <c r="C281" s="14" t="s">
        <v>672</v>
      </c>
      <c r="D281" s="14" t="str">
        <f t="shared" si="3"/>
        <v>Error?</v>
      </c>
    </row>
    <row r="282" spans="1:4" x14ac:dyDescent="0.2">
      <c r="A282" s="55">
        <v>221</v>
      </c>
      <c r="B282" s="1231">
        <f>'Assets-Liab 5-6'!N21</f>
        <v>153118</v>
      </c>
      <c r="D282" s="14" t="str">
        <f t="shared" si="3"/>
        <v>Error?</v>
      </c>
    </row>
    <row r="283" spans="1:4" x14ac:dyDescent="0.2">
      <c r="A283" s="55">
        <v>222</v>
      </c>
      <c r="B283" s="1231">
        <f>'Assets-Liab 5-6'!N22</f>
        <v>1021882</v>
      </c>
      <c r="D283" s="14" t="str">
        <f t="shared" si="3"/>
        <v>Error?</v>
      </c>
    </row>
    <row r="284" spans="1:4" x14ac:dyDescent="0.2">
      <c r="A284" s="55">
        <v>223</v>
      </c>
      <c r="B284" s="1231">
        <f>'Assets-Liab 5-6'!N23</f>
        <v>1175000</v>
      </c>
      <c r="C284" s="14" t="s">
        <v>672</v>
      </c>
      <c r="D284" s="14" t="str">
        <f t="shared" si="3"/>
        <v>Error?</v>
      </c>
    </row>
    <row r="285" spans="1:4" x14ac:dyDescent="0.2">
      <c r="A285" s="55">
        <v>224</v>
      </c>
      <c r="B285" s="1231">
        <f>'Assets-Liab 5-6'!N36</f>
        <v>1175000</v>
      </c>
      <c r="D285" s="14" t="str">
        <f t="shared" si="3"/>
        <v>Error?</v>
      </c>
    </row>
    <row r="286" spans="1:4" x14ac:dyDescent="0.2">
      <c r="A286" s="83">
        <v>225</v>
      </c>
      <c r="D286" s="14" t="str">
        <f t="shared" si="3"/>
        <v>OK</v>
      </c>
    </row>
    <row r="287" spans="1:4" x14ac:dyDescent="0.2">
      <c r="A287" s="55">
        <v>226</v>
      </c>
      <c r="B287" s="1231">
        <f>'Assets-Liab 5-6'!N37</f>
        <v>1175000</v>
      </c>
      <c r="C287" s="14" t="s">
        <v>672</v>
      </c>
      <c r="D287" s="14" t="str">
        <f t="shared" si="3"/>
        <v>Error?</v>
      </c>
    </row>
    <row r="288" spans="1:4" x14ac:dyDescent="0.2">
      <c r="A288" s="55">
        <v>227</v>
      </c>
      <c r="B288" s="1231">
        <f>'Assets-Liab 5-6'!N41</f>
        <v>1175000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672635</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17156</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724082</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0</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23936</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23936</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0</v>
      </c>
      <c r="C731" s="14" t="s">
        <v>672</v>
      </c>
      <c r="D731" s="14" t="str">
        <f t="shared" si="10"/>
        <v>Error?</v>
      </c>
    </row>
    <row r="732" spans="1:4" x14ac:dyDescent="0.2">
      <c r="A732" s="55">
        <v>671</v>
      </c>
      <c r="B732" s="1231">
        <f>'Expenditures 15-22'!C49</f>
        <v>3849</v>
      </c>
      <c r="D732" s="14" t="str">
        <f t="shared" si="10"/>
        <v>Error?</v>
      </c>
    </row>
    <row r="733" spans="1:4" x14ac:dyDescent="0.2">
      <c r="A733" s="55">
        <v>672</v>
      </c>
      <c r="B733" s="1231">
        <f>'Expenditures 15-22'!C50</f>
        <v>71849</v>
      </c>
      <c r="D733" s="14" t="str">
        <f t="shared" si="10"/>
        <v>Error?</v>
      </c>
    </row>
    <row r="734" spans="1:4" x14ac:dyDescent="0.2">
      <c r="A734" s="55">
        <v>673</v>
      </c>
      <c r="B734" s="1231">
        <f>'Expenditures 15-22'!C53</f>
        <v>75698</v>
      </c>
      <c r="C734" s="14" t="s">
        <v>672</v>
      </c>
      <c r="D734" s="14" t="str">
        <f t="shared" si="10"/>
        <v>Error?</v>
      </c>
    </row>
    <row r="735" spans="1:4" x14ac:dyDescent="0.2">
      <c r="A735" s="55">
        <v>674</v>
      </c>
      <c r="B735" s="1231">
        <f>'Expenditures 15-22'!C55</f>
        <v>34389</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34389</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39871</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30133</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70004</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204027</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928109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168027</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3011</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171038</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0</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0</v>
      </c>
      <c r="C789" s="14" t="s">
        <v>672</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8680</v>
      </c>
      <c r="D791" s="14" t="str">
        <f t="shared" si="11"/>
        <v>Error?</v>
      </c>
    </row>
    <row r="792" spans="1:4" x14ac:dyDescent="0.2">
      <c r="A792" s="55">
        <v>731</v>
      </c>
      <c r="B792" s="1231">
        <f>'Expenditures 15-22'!D53</f>
        <v>8680</v>
      </c>
      <c r="C792" s="14" t="s">
        <v>672</v>
      </c>
      <c r="D792" s="14" t="str">
        <f t="shared" si="11"/>
        <v>Error?</v>
      </c>
    </row>
    <row r="793" spans="1:4" x14ac:dyDescent="0.2">
      <c r="A793" s="55">
        <v>732</v>
      </c>
      <c r="B793" s="1231">
        <f>'Expenditures 15-22'!D55</f>
        <v>4154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4154</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0</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12834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183872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8769</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5868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28813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1355</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21</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1376</v>
      </c>
      <c r="C843" s="14" t="s">
        <v>672</v>
      </c>
      <c r="D843" s="14" t="str">
        <f t="shared" si="12"/>
        <v>Error?</v>
      </c>
    </row>
    <row r="844" spans="1:4" x14ac:dyDescent="0.2">
      <c r="A844" s="55">
        <v>783</v>
      </c>
      <c r="B844" s="1231">
        <f>'Expenditures 15-22'!E44</f>
        <v>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1260</v>
      </c>
      <c r="D846" s="14" t="str">
        <f t="shared" si="12"/>
        <v>Error?</v>
      </c>
    </row>
    <row r="847" spans="1:4" x14ac:dyDescent="0.2">
      <c r="A847" s="55">
        <v>786</v>
      </c>
      <c r="B847" s="1231">
        <f>'Expenditures 15-22'!E47</f>
        <v>1260</v>
      </c>
      <c r="C847" s="14" t="s">
        <v>672</v>
      </c>
      <c r="D847" s="14" t="str">
        <f t="shared" si="12"/>
        <v>Error?</v>
      </c>
    </row>
    <row r="848" spans="1:4" x14ac:dyDescent="0.2">
      <c r="A848" s="55">
        <v>787</v>
      </c>
      <c r="B848" s="1231">
        <f>'Expenditures 15-22'!E49</f>
        <v>1330</v>
      </c>
      <c r="D848" s="14" t="str">
        <f t="shared" si="12"/>
        <v>Error?</v>
      </c>
    </row>
    <row r="849" spans="1:4" x14ac:dyDescent="0.2">
      <c r="A849" s="55">
        <v>788</v>
      </c>
      <c r="B849" s="1231">
        <f>'Expenditures 15-22'!E50</f>
        <v>1310</v>
      </c>
      <c r="D849" s="14" t="str">
        <f t="shared" si="12"/>
        <v>Error?</v>
      </c>
    </row>
    <row r="850" spans="1:4" x14ac:dyDescent="0.2">
      <c r="A850" s="55">
        <v>789</v>
      </c>
      <c r="B850" s="1231">
        <f>'Expenditures 15-22'!E53</f>
        <v>2640</v>
      </c>
      <c r="C850" s="14" t="s">
        <v>672</v>
      </c>
      <c r="D850" s="14" t="str">
        <f t="shared" si="12"/>
        <v>Error?</v>
      </c>
    </row>
    <row r="851" spans="1:4" x14ac:dyDescent="0.2">
      <c r="A851" s="55">
        <v>790</v>
      </c>
      <c r="B851" s="1231">
        <f>'Expenditures 15-22'!E55</f>
        <v>4880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4880</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53990</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53990</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64146</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92959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49735</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14170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63905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342</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342</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34258</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34258</v>
      </c>
      <c r="C905" s="14" t="s">
        <v>672</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545</v>
      </c>
      <c r="D907" s="14" t="str">
        <f t="shared" si="13"/>
        <v>Error?</v>
      </c>
    </row>
    <row r="908" spans="1:4" x14ac:dyDescent="0.2">
      <c r="A908" s="55">
        <v>847</v>
      </c>
      <c r="B908" s="1231">
        <f>'Expenditures 15-22'!F53</f>
        <v>545</v>
      </c>
      <c r="C908" s="14" t="s">
        <v>672</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0</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35145</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99050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0</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1479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1479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27117</v>
      </c>
      <c r="D1022" s="14" t="str">
        <f t="shared" si="14"/>
        <v>Error?</v>
      </c>
    </row>
    <row r="1023" spans="1:4" x14ac:dyDescent="0.2">
      <c r="A1023" s="55">
        <v>962</v>
      </c>
      <c r="B1023" s="1231">
        <f>'Expenditures 15-22'!H50</f>
        <v>1229</v>
      </c>
      <c r="D1023" s="14" t="str">
        <f t="shared" ref="D1023:D1086" si="15">IF(ISBLANK(B1023),"OK",IF(A1023-B1023=0,"OK","Error?"))</f>
        <v>Error?</v>
      </c>
    </row>
    <row r="1024" spans="1:4" x14ac:dyDescent="0.2">
      <c r="A1024" s="55">
        <v>963</v>
      </c>
      <c r="B1024" s="1231">
        <f>'Expenditures 15-22'!H53</f>
        <v>28346</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28346</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64531</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94356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900645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0</v>
      </c>
      <c r="C1105" s="14" t="s">
        <v>672</v>
      </c>
      <c r="D1105" s="14" t="str">
        <f t="shared" si="16"/>
        <v>Error?</v>
      </c>
    </row>
    <row r="1106" spans="1:4" x14ac:dyDescent="0.2">
      <c r="A1106" s="55">
        <v>1045</v>
      </c>
      <c r="B1106" s="1231">
        <f>'Expenditures 15-22'!K14</f>
        <v>40205</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989317</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0</v>
      </c>
      <c r="C1110" s="14" t="s">
        <v>672</v>
      </c>
      <c r="D1110" s="14" t="str">
        <f t="shared" si="16"/>
        <v>Error?</v>
      </c>
    </row>
    <row r="1111" spans="1:4" x14ac:dyDescent="0.2">
      <c r="A1111" s="55">
        <v>1050</v>
      </c>
      <c r="B1111" s="1231">
        <f>'Expenditures 15-22'!K38</f>
        <v>1697</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23957</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25654</v>
      </c>
      <c r="C1115" s="14" t="s">
        <v>672</v>
      </c>
      <c r="D1115" s="14" t="str">
        <f t="shared" si="16"/>
        <v>Error?</v>
      </c>
    </row>
    <row r="1116" spans="1:4" x14ac:dyDescent="0.2">
      <c r="A1116" s="55">
        <v>1055</v>
      </c>
      <c r="B1116" s="1231">
        <f>'Expenditures 15-22'!K44</f>
        <v>0</v>
      </c>
      <c r="C1116" s="14" t="s">
        <v>672</v>
      </c>
      <c r="D1116" s="14" t="str">
        <f t="shared" si="16"/>
        <v>Error?</v>
      </c>
    </row>
    <row r="1117" spans="1:4" x14ac:dyDescent="0.2">
      <c r="A1117" s="55">
        <v>1056</v>
      </c>
      <c r="B1117" s="1231">
        <f>'Expenditures 15-22'!K45</f>
        <v>34258</v>
      </c>
      <c r="C1117" s="14" t="s">
        <v>672</v>
      </c>
      <c r="D1117" s="14" t="str">
        <f t="shared" si="16"/>
        <v>Error?</v>
      </c>
    </row>
    <row r="1118" spans="1:4" x14ac:dyDescent="0.2">
      <c r="A1118" s="55">
        <v>1057</v>
      </c>
      <c r="B1118" s="1231">
        <f>'Expenditures 15-22'!K46</f>
        <v>1260</v>
      </c>
      <c r="C1118" s="14" t="s">
        <v>672</v>
      </c>
      <c r="D1118" s="14" t="str">
        <f t="shared" si="16"/>
        <v>Error?</v>
      </c>
    </row>
    <row r="1119" spans="1:4" x14ac:dyDescent="0.2">
      <c r="A1119" s="55">
        <v>1058</v>
      </c>
      <c r="B1119" s="1231">
        <f>'Expenditures 15-22'!K47</f>
        <v>35518</v>
      </c>
      <c r="C1119" s="14" t="s">
        <v>672</v>
      </c>
      <c r="D1119" s="14" t="str">
        <f t="shared" si="16"/>
        <v>Error?</v>
      </c>
    </row>
    <row r="1120" spans="1:4" x14ac:dyDescent="0.2">
      <c r="A1120" s="55">
        <v>1059</v>
      </c>
      <c r="B1120" s="1231">
        <f>'Expenditures 15-22'!K49</f>
        <v>32296</v>
      </c>
      <c r="C1120" s="14" t="s">
        <v>672</v>
      </c>
      <c r="D1120" s="14" t="str">
        <f t="shared" si="16"/>
        <v>Error?</v>
      </c>
    </row>
    <row r="1121" spans="1:4" x14ac:dyDescent="0.2">
      <c r="A1121" s="55">
        <v>1060</v>
      </c>
      <c r="B1121" s="1231">
        <f>'Expenditures 15-22'!K50</f>
        <v>83613</v>
      </c>
      <c r="C1121" s="14" t="s">
        <v>672</v>
      </c>
      <c r="D1121" s="14" t="str">
        <f t="shared" si="16"/>
        <v>Error?</v>
      </c>
    </row>
    <row r="1122" spans="1:4" x14ac:dyDescent="0.2">
      <c r="A1122" s="55">
        <v>1061</v>
      </c>
      <c r="B1122" s="1231">
        <f>'Expenditures 15-22'!K53</f>
        <v>115909</v>
      </c>
      <c r="C1122" s="14" t="s">
        <v>672</v>
      </c>
      <c r="D1122" s="14" t="str">
        <f t="shared" si="16"/>
        <v>Error?</v>
      </c>
    </row>
    <row r="1123" spans="1:4" x14ac:dyDescent="0.2">
      <c r="A1123" s="55">
        <v>1062</v>
      </c>
      <c r="B1123" s="1231">
        <f>'Expenditures 15-22'!K55</f>
        <v>43423</v>
      </c>
      <c r="C1123" s="14" t="s">
        <v>672</v>
      </c>
      <c r="D1123" s="14" t="str">
        <f t="shared" si="16"/>
        <v>Error?</v>
      </c>
    </row>
    <row r="1124" spans="1:4" x14ac:dyDescent="0.2">
      <c r="A1124" s="55">
        <v>1063</v>
      </c>
      <c r="B1124" s="1231">
        <f>'Expenditures 15-22'!K56</f>
        <v>0</v>
      </c>
      <c r="C1124" s="14" t="s">
        <v>672</v>
      </c>
      <c r="D1124" s="14" t="str">
        <f t="shared" si="16"/>
        <v>Error?</v>
      </c>
    </row>
    <row r="1125" spans="1:4" x14ac:dyDescent="0.2">
      <c r="A1125" s="55">
        <v>1064</v>
      </c>
      <c r="B1125" s="1231">
        <f>'Expenditures 15-22'!K57</f>
        <v>43423</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39871</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84123</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123994</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344498</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64531</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1398346</v>
      </c>
      <c r="C1152" s="14" t="s">
        <v>672</v>
      </c>
      <c r="D1152" s="14" t="str">
        <f t="shared" si="17"/>
        <v>Error?</v>
      </c>
    </row>
    <row r="1153" spans="1:4" x14ac:dyDescent="0.2">
      <c r="A1153" s="55">
        <v>1092</v>
      </c>
      <c r="B1153" s="1231">
        <f>'Expenditures 15-22'!K115</f>
        <v>-269517</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53048</v>
      </c>
      <c r="D1221" s="14" t="str">
        <f t="shared" si="18"/>
        <v>Error?</v>
      </c>
    </row>
    <row r="1222" spans="1:4" x14ac:dyDescent="0.2">
      <c r="A1222" s="83">
        <v>1161</v>
      </c>
      <c r="D1222" s="14" t="str">
        <f t="shared" si="18"/>
        <v>OK</v>
      </c>
    </row>
    <row r="1223" spans="1:4" x14ac:dyDescent="0.2">
      <c r="A1223" s="55">
        <v>1162</v>
      </c>
      <c r="B1223" s="1231">
        <f>'Expenditures 15-22'!C127</f>
        <v>53048</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53048</v>
      </c>
      <c r="C1225" s="14" t="s">
        <v>672</v>
      </c>
      <c r="D1225" s="14" t="str">
        <f t="shared" si="18"/>
        <v>Error?</v>
      </c>
    </row>
    <row r="1226" spans="1:4" x14ac:dyDescent="0.2">
      <c r="A1226" s="55">
        <v>1165</v>
      </c>
      <c r="B1226" s="1231">
        <f>'Expenditures 15-22'!C150</f>
        <v>53048</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5675</v>
      </c>
      <c r="D1229" s="14" t="str">
        <f t="shared" si="18"/>
        <v>Error?</v>
      </c>
    </row>
    <row r="1230" spans="1:4" x14ac:dyDescent="0.2">
      <c r="A1230" s="83">
        <v>1169</v>
      </c>
      <c r="D1230" s="14" t="str">
        <f t="shared" si="18"/>
        <v>OK</v>
      </c>
    </row>
    <row r="1231" spans="1:4" x14ac:dyDescent="0.2">
      <c r="A1231" s="55">
        <v>1170</v>
      </c>
      <c r="B1231" s="1231">
        <f>'Expenditures 15-22'!D127</f>
        <v>5675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5675</v>
      </c>
      <c r="C1233" s="14" t="s">
        <v>672</v>
      </c>
      <c r="D1233" s="14" t="str">
        <f t="shared" si="18"/>
        <v>Error?</v>
      </c>
    </row>
    <row r="1234" spans="1:4" x14ac:dyDescent="0.2">
      <c r="A1234" s="55">
        <v>1173</v>
      </c>
      <c r="B1234" s="1231">
        <f>'Expenditures 15-22'!D150</f>
        <v>5675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55494</v>
      </c>
      <c r="D1237" s="14" t="str">
        <f t="shared" si="18"/>
        <v>Error?</v>
      </c>
    </row>
    <row r="1238" spans="1:4" x14ac:dyDescent="0.2">
      <c r="A1238" s="83">
        <v>1177</v>
      </c>
      <c r="D1238" s="14" t="str">
        <f t="shared" si="18"/>
        <v>OK</v>
      </c>
    </row>
    <row r="1239" spans="1:4" x14ac:dyDescent="0.2">
      <c r="A1239" s="55">
        <v>1178</v>
      </c>
      <c r="B1239" s="1231">
        <f>'Expenditures 15-22'!E127</f>
        <v>55494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55494</v>
      </c>
      <c r="C1241" s="14" t="s">
        <v>672</v>
      </c>
      <c r="D1241" s="14" t="str">
        <f t="shared" si="18"/>
        <v>Error?</v>
      </c>
    </row>
    <row r="1242" spans="1:4" x14ac:dyDescent="0.2">
      <c r="A1242" s="55">
        <v>1181</v>
      </c>
      <c r="B1242" s="1231">
        <f>'Expenditures 15-22'!E150</f>
        <v>55494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40712</v>
      </c>
      <c r="D1245" s="14" t="str">
        <f t="shared" si="18"/>
        <v>Error?</v>
      </c>
    </row>
    <row r="1246" spans="1:4" x14ac:dyDescent="0.2">
      <c r="A1246" s="83">
        <v>1185</v>
      </c>
      <c r="D1246" s="14" t="str">
        <f t="shared" si="18"/>
        <v>OK</v>
      </c>
    </row>
    <row r="1247" spans="1:4" x14ac:dyDescent="0.2">
      <c r="A1247" s="55">
        <v>1186</v>
      </c>
      <c r="B1247" s="1231">
        <f>'Expenditures 15-22'!F127</f>
        <v>40712</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40712</v>
      </c>
      <c r="C1249" s="14" t="s">
        <v>672</v>
      </c>
      <c r="D1249" s="14" t="str">
        <f t="shared" si="18"/>
        <v>Error?</v>
      </c>
    </row>
    <row r="1250" spans="1:4" x14ac:dyDescent="0.2">
      <c r="A1250" s="55">
        <v>1189</v>
      </c>
      <c r="B1250" s="1231">
        <f>'Expenditures 15-22'!F150</f>
        <v>40712</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672</v>
      </c>
      <c r="D1258" s="14" t="str">
        <f t="shared" si="18"/>
        <v>Error?</v>
      </c>
    </row>
    <row r="1259" spans="1:4" x14ac:dyDescent="0.2">
      <c r="A1259" s="55">
        <v>1198</v>
      </c>
      <c r="B1259" s="1231">
        <f>'Expenditures 15-22'!G150</f>
        <v>0</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154929</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154929</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154929</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154929</v>
      </c>
      <c r="C1288" s="14" t="s">
        <v>672</v>
      </c>
      <c r="D1288" s="14" t="str">
        <f t="shared" si="19"/>
        <v>Error?</v>
      </c>
    </row>
    <row r="1289" spans="1:4" x14ac:dyDescent="0.2">
      <c r="A1289" s="55">
        <v>1228</v>
      </c>
      <c r="B1289" s="1231">
        <f>'Expenditures 15-22'!K151</f>
        <v>25195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51691</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95000</v>
      </c>
      <c r="D1315" s="14" t="str">
        <f t="shared" si="19"/>
        <v>Error?</v>
      </c>
    </row>
    <row r="1316" spans="1:4" x14ac:dyDescent="0.2">
      <c r="A1316" s="55">
        <v>1255</v>
      </c>
      <c r="B1316" s="1231">
        <f>'Expenditures 15-22'!H165</f>
        <v>500</v>
      </c>
      <c r="D1316" s="14" t="str">
        <f t="shared" si="19"/>
        <v>Error?</v>
      </c>
    </row>
    <row r="1317" spans="1:4" x14ac:dyDescent="0.2">
      <c r="A1317" s="55">
        <v>1256</v>
      </c>
      <c r="B1317" s="1231">
        <f>'Expenditures 15-22'!H166</f>
        <v>147191</v>
      </c>
      <c r="C1317" s="14" t="s">
        <v>672</v>
      </c>
      <c r="D1317" s="14" t="str">
        <f t="shared" si="19"/>
        <v>Error?</v>
      </c>
    </row>
    <row r="1318" spans="1:4" x14ac:dyDescent="0.2">
      <c r="A1318" s="55">
        <v>1257</v>
      </c>
      <c r="B1318" s="1231">
        <f>'Expenditures 15-22'!H168</f>
        <v>147191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51691</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95000</v>
      </c>
      <c r="C1329" s="14" t="s">
        <v>672</v>
      </c>
      <c r="D1329" s="14" t="str">
        <f t="shared" si="19"/>
        <v>Error?</v>
      </c>
    </row>
    <row r="1330" spans="1:4" x14ac:dyDescent="0.2">
      <c r="A1330" s="55">
        <v>1269</v>
      </c>
      <c r="B1330" s="1231">
        <f>'Expenditures 15-22'!K165</f>
        <v>500</v>
      </c>
      <c r="C1330" s="14" t="s">
        <v>672</v>
      </c>
      <c r="D1330" s="14" t="str">
        <f t="shared" si="19"/>
        <v>Error?</v>
      </c>
    </row>
    <row r="1331" spans="1:4" x14ac:dyDescent="0.2">
      <c r="A1331" s="55">
        <v>1270</v>
      </c>
      <c r="B1331" s="1231">
        <f>'Expenditures 15-22'!K166</f>
        <v>147191</v>
      </c>
      <c r="C1331" s="14" t="s">
        <v>672</v>
      </c>
      <c r="D1331" s="14" t="str">
        <f t="shared" si="19"/>
        <v>Error?</v>
      </c>
    </row>
    <row r="1332" spans="1:4" x14ac:dyDescent="0.2">
      <c r="A1332" s="55">
        <v>1271</v>
      </c>
      <c r="B1332" s="1231">
        <f>'Expenditures 15-22'!K168</f>
        <v>147191</v>
      </c>
      <c r="C1332" s="14" t="s">
        <v>672</v>
      </c>
      <c r="D1332" s="14" t="str">
        <f t="shared" si="19"/>
        <v>Error?</v>
      </c>
    </row>
    <row r="1333" spans="1:4" x14ac:dyDescent="0.2">
      <c r="A1333" s="55">
        <v>1272</v>
      </c>
      <c r="B1333" s="1231">
        <f>'Expenditures 15-22'!K169</f>
        <v>5819</v>
      </c>
      <c r="C1333" s="14" t="s">
        <v>672</v>
      </c>
      <c r="D1333" s="14" t="str">
        <f t="shared" si="19"/>
        <v>Error?</v>
      </c>
    </row>
    <row r="1334" spans="1:4" x14ac:dyDescent="0.2">
      <c r="A1334" s="83">
        <v>1273</v>
      </c>
      <c r="D1334" s="14" t="str">
        <f t="shared" si="19"/>
        <v>OK</v>
      </c>
    </row>
    <row r="1335" spans="1:4" x14ac:dyDescent="0.2">
      <c r="A1335" s="55">
        <v>1274</v>
      </c>
      <c r="B1335" s="1231">
        <f>'Expenditures 15-22'!C176</f>
        <v>63728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71711</v>
      </c>
      <c r="C1339" s="14" t="s">
        <v>672</v>
      </c>
      <c r="D1339" s="14" t="str">
        <f t="shared" si="19"/>
        <v>Error?</v>
      </c>
    </row>
    <row r="1340" spans="1:4" x14ac:dyDescent="0.2">
      <c r="A1340" s="55">
        <v>1279</v>
      </c>
      <c r="B1340" s="1231">
        <f>'Expenditures 15-22'!C204</f>
        <v>71711</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964</v>
      </c>
      <c r="C1345" s="14" t="s">
        <v>672</v>
      </c>
      <c r="D1345" s="14" t="str">
        <f t="shared" si="20"/>
        <v>Error?</v>
      </c>
    </row>
    <row r="1346" spans="1:4" x14ac:dyDescent="0.2">
      <c r="A1346" s="55">
        <v>1285</v>
      </c>
      <c r="B1346" s="1231">
        <f>'Expenditures 15-22'!D204</f>
        <v>964</v>
      </c>
      <c r="C1346" s="14" t="s">
        <v>672</v>
      </c>
      <c r="D1346" s="14" t="str">
        <f t="shared" si="20"/>
        <v>Error?</v>
      </c>
    </row>
    <row r="1347" spans="1:4" x14ac:dyDescent="0.2">
      <c r="A1347" s="55">
        <v>1286</v>
      </c>
      <c r="B1347" s="1231">
        <f>'Expenditures 15-22'!E176</f>
        <v>14238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14238</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14238</v>
      </c>
      <c r="C1353" s="14" t="s">
        <v>672</v>
      </c>
      <c r="D1353" s="14" t="str">
        <f t="shared" si="20"/>
        <v>Error?</v>
      </c>
    </row>
    <row r="1354" spans="1:4" x14ac:dyDescent="0.2">
      <c r="A1354" s="55">
        <v>1293</v>
      </c>
      <c r="B1354" s="1231">
        <f>'Expenditures 15-22'!F176</f>
        <v>10138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10138</v>
      </c>
      <c r="C1358" s="14" t="s">
        <v>672</v>
      </c>
      <c r="D1358" s="14" t="str">
        <f t="shared" si="20"/>
        <v>Error?</v>
      </c>
    </row>
    <row r="1359" spans="1:4" x14ac:dyDescent="0.2">
      <c r="A1359" s="55">
        <v>1298</v>
      </c>
      <c r="B1359" s="1231">
        <f>'Expenditures 15-22'!F204</f>
        <v>10138</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88104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97051</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97051</v>
      </c>
      <c r="C1388" s="14" t="s">
        <v>672</v>
      </c>
      <c r="D1388" s="14" t="str">
        <f t="shared" si="20"/>
        <v>Error?</v>
      </c>
    </row>
    <row r="1389" spans="1:4" x14ac:dyDescent="0.2">
      <c r="A1389" s="55">
        <v>1328</v>
      </c>
      <c r="B1389" s="1231">
        <f>'Expenditures 15-22'!K205</f>
        <v>50380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851</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25369</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347</v>
      </c>
      <c r="D1415" s="14" t="str">
        <f t="shared" si="21"/>
        <v>Error?</v>
      </c>
    </row>
    <row r="1416" spans="1:4" x14ac:dyDescent="0.2">
      <c r="A1416" s="55">
        <v>1355</v>
      </c>
      <c r="B1416" s="1231">
        <f>'Expenditures 15-22'!D231</f>
        <v>116</v>
      </c>
      <c r="D1416" s="14" t="str">
        <f t="shared" si="21"/>
        <v>Error?</v>
      </c>
    </row>
    <row r="1417" spans="1:4" x14ac:dyDescent="0.2">
      <c r="A1417" s="55">
        <v>1356</v>
      </c>
      <c r="B1417" s="1231">
        <f>'Expenditures 15-22'!D232</f>
        <v>463</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672</v>
      </c>
      <c r="D1421" s="14" t="str">
        <f t="shared" si="21"/>
        <v>Error?</v>
      </c>
    </row>
    <row r="1422" spans="1:4" x14ac:dyDescent="0.2">
      <c r="A1422" s="55">
        <v>1361</v>
      </c>
      <c r="B1422" s="1231">
        <f>'Expenditures 15-22'!D239</f>
        <v>543</v>
      </c>
      <c r="D1422" s="14" t="str">
        <f t="shared" si="21"/>
        <v>Error?</v>
      </c>
    </row>
    <row r="1423" spans="1:4" x14ac:dyDescent="0.2">
      <c r="A1423" s="55">
        <v>1362</v>
      </c>
      <c r="B1423" s="1231">
        <f>'Expenditures 15-22'!D240</f>
        <v>1042</v>
      </c>
      <c r="D1423" s="14" t="str">
        <f t="shared" si="21"/>
        <v>Error?</v>
      </c>
    </row>
    <row r="1424" spans="1:4" x14ac:dyDescent="0.2">
      <c r="A1424" s="55">
        <v>1363</v>
      </c>
      <c r="B1424" s="1231">
        <f>'Expenditures 15-22'!D251</f>
        <v>1585</v>
      </c>
      <c r="C1424" s="14" t="s">
        <v>672</v>
      </c>
      <c r="D1424" s="14" t="str">
        <f t="shared" si="21"/>
        <v>Error?</v>
      </c>
    </row>
    <row r="1425" spans="1:4" x14ac:dyDescent="0.2">
      <c r="A1425" s="55">
        <v>1364</v>
      </c>
      <c r="B1425" s="1231">
        <f>'Expenditures 15-22'!D253</f>
        <v>499</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499</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9623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11607</v>
      </c>
      <c r="D1431" s="14" t="str">
        <f t="shared" si="21"/>
        <v>Error?</v>
      </c>
    </row>
    <row r="1432" spans="1:4" x14ac:dyDescent="0.2">
      <c r="A1432" s="55">
        <v>1371</v>
      </c>
      <c r="B1432" s="1231">
        <f>'Expenditures 15-22'!D261</f>
        <v>4875</v>
      </c>
      <c r="D1432" s="14" t="str">
        <f t="shared" si="21"/>
        <v>Error?</v>
      </c>
    </row>
    <row r="1433" spans="1:4" x14ac:dyDescent="0.2">
      <c r="A1433" s="55">
        <v>1372</v>
      </c>
      <c r="B1433" s="1231">
        <f>'Expenditures 15-22'!D262</f>
        <v>7276</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33381</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35928</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61297</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0</v>
      </c>
      <c r="C1471" s="14" t="s">
        <v>672</v>
      </c>
      <c r="D1471" s="14" t="str">
        <f t="shared" ref="D1471:D1534" si="22">IF(ISBLANK(B1471),"OK",IF(A1471-B1471=0,"OK","Error?"))</f>
        <v>Error?</v>
      </c>
    </row>
    <row r="1472" spans="1:4" x14ac:dyDescent="0.2">
      <c r="A1472" s="55">
        <v>1411</v>
      </c>
      <c r="B1472" s="1231">
        <f>'Expenditures 15-22'!K217</f>
        <v>851</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25369</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0</v>
      </c>
      <c r="C1476" s="14" t="s">
        <v>672</v>
      </c>
      <c r="D1476" s="14" t="str">
        <f t="shared" si="22"/>
        <v>Error?</v>
      </c>
    </row>
    <row r="1477" spans="1:4" x14ac:dyDescent="0.2">
      <c r="A1477" s="55">
        <v>1416</v>
      </c>
      <c r="B1477" s="1231">
        <f>'Expenditures 15-22'!K228</f>
        <v>0</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347</v>
      </c>
      <c r="C1479" s="14" t="s">
        <v>672</v>
      </c>
      <c r="D1479" s="14" t="str">
        <f t="shared" si="22"/>
        <v>Error?</v>
      </c>
    </row>
    <row r="1480" spans="1:4" x14ac:dyDescent="0.2">
      <c r="A1480" s="55">
        <v>1419</v>
      </c>
      <c r="B1480" s="1231">
        <f>'Expenditures 15-22'!K231</f>
        <v>116</v>
      </c>
      <c r="C1480" s="14" t="s">
        <v>672</v>
      </c>
      <c r="D1480" s="14" t="str">
        <f t="shared" si="22"/>
        <v>Error?</v>
      </c>
    </row>
    <row r="1481" spans="1:4" x14ac:dyDescent="0.2">
      <c r="A1481" s="55">
        <v>1420</v>
      </c>
      <c r="B1481" s="1231">
        <f>'Expenditures 15-22'!K232</f>
        <v>463</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0</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0</v>
      </c>
      <c r="C1485" s="14" t="s">
        <v>672</v>
      </c>
      <c r="D1485" s="14" t="str">
        <f t="shared" si="22"/>
        <v>Error?</v>
      </c>
    </row>
    <row r="1486" spans="1:4" x14ac:dyDescent="0.2">
      <c r="A1486" s="55">
        <v>1425</v>
      </c>
      <c r="B1486" s="1231">
        <f>'Expenditures 15-22'!K239</f>
        <v>543</v>
      </c>
      <c r="C1486" s="14" t="s">
        <v>672</v>
      </c>
      <c r="D1486" s="14" t="str">
        <f t="shared" si="22"/>
        <v>Error?</v>
      </c>
    </row>
    <row r="1487" spans="1:4" x14ac:dyDescent="0.2">
      <c r="A1487" s="55">
        <v>1426</v>
      </c>
      <c r="B1487" s="1231">
        <f>'Expenditures 15-22'!K240</f>
        <v>1042</v>
      </c>
      <c r="C1487" s="14" t="s">
        <v>672</v>
      </c>
      <c r="D1487" s="14" t="str">
        <f t="shared" si="22"/>
        <v>Error?</v>
      </c>
    </row>
    <row r="1488" spans="1:4" x14ac:dyDescent="0.2">
      <c r="A1488" s="55">
        <v>1427</v>
      </c>
      <c r="B1488" s="1231">
        <f>'Expenditures 15-22'!K251</f>
        <v>1585</v>
      </c>
      <c r="C1488" s="14" t="s">
        <v>672</v>
      </c>
      <c r="D1488" s="14" t="str">
        <f t="shared" si="22"/>
        <v>Error?</v>
      </c>
    </row>
    <row r="1489" spans="1:4" x14ac:dyDescent="0.2">
      <c r="A1489" s="55">
        <v>1428</v>
      </c>
      <c r="B1489" s="1231">
        <f>'Expenditures 15-22'!K253</f>
        <v>499</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499</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9623</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11607</v>
      </c>
      <c r="C1495" s="14" t="s">
        <v>672</v>
      </c>
      <c r="D1495" s="14" t="str">
        <f t="shared" si="22"/>
        <v>Error?</v>
      </c>
    </row>
    <row r="1496" spans="1:4" x14ac:dyDescent="0.2">
      <c r="A1496" s="55">
        <v>1435</v>
      </c>
      <c r="B1496" s="1231">
        <f>'Expenditures 15-22'!K261</f>
        <v>4875</v>
      </c>
      <c r="C1496" s="14" t="s">
        <v>672</v>
      </c>
      <c r="D1496" s="14" t="str">
        <f t="shared" si="22"/>
        <v>Error?</v>
      </c>
    </row>
    <row r="1497" spans="1:4" x14ac:dyDescent="0.2">
      <c r="A1497" s="55">
        <v>1436</v>
      </c>
      <c r="B1497" s="1231">
        <f>'Expenditures 15-22'!K262</f>
        <v>7276</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33381</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35928</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61297</v>
      </c>
      <c r="C1517" s="14" t="s">
        <v>672</v>
      </c>
      <c r="D1517" s="14" t="str">
        <f t="shared" si="22"/>
        <v>Error?</v>
      </c>
    </row>
    <row r="1518" spans="1:4" x14ac:dyDescent="0.2">
      <c r="A1518" s="55">
        <v>1457</v>
      </c>
      <c r="B1518" s="1231">
        <f>'Expenditures 15-22'!K289</f>
        <v>-27397</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1733360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1463843</v>
      </c>
      <c r="C1630" s="14" t="s">
        <v>672</v>
      </c>
      <c r="D1630" s="14" t="str">
        <f t="shared" si="24"/>
        <v>Error?</v>
      </c>
    </row>
    <row r="1631" spans="1:4" x14ac:dyDescent="0.2">
      <c r="A1631" s="55">
        <v>1570</v>
      </c>
      <c r="B1631" s="1231">
        <f>'Acct Summary 7-8'!D79</f>
        <v>136274</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161469</v>
      </c>
      <c r="C1644" s="14" t="s">
        <v>672</v>
      </c>
      <c r="D1644" s="14" t="str">
        <f t="shared" si="24"/>
        <v>Error?</v>
      </c>
    </row>
    <row r="1645" spans="1:4" x14ac:dyDescent="0.2">
      <c r="A1645" s="55">
        <v>1584</v>
      </c>
      <c r="B1645" s="1231">
        <f>'Acct Summary 7-8'!E79</f>
        <v>147299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153118</v>
      </c>
      <c r="C1658" s="14" t="s">
        <v>672</v>
      </c>
      <c r="D1658" s="14" t="str">
        <f t="shared" si="24"/>
        <v>Error?</v>
      </c>
    </row>
    <row r="1659" spans="1:4" x14ac:dyDescent="0.2">
      <c r="A1659" s="55">
        <v>1598</v>
      </c>
      <c r="B1659" s="1231">
        <f>'Acct Summary 7-8'!F79</f>
        <v>71703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122083</v>
      </c>
      <c r="C1672" s="14" t="s">
        <v>672</v>
      </c>
      <c r="D1672" s="14" t="str">
        <f t="shared" si="25"/>
        <v>Error?</v>
      </c>
    </row>
    <row r="1673" spans="1:4" x14ac:dyDescent="0.2">
      <c r="A1673" s="55">
        <v>1612</v>
      </c>
      <c r="B1673" s="1231">
        <f>'Acct Summary 7-8'!G79</f>
        <v>223075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195678</v>
      </c>
      <c r="C1686" s="14" t="s">
        <v>672</v>
      </c>
      <c r="D1686" s="14" t="str">
        <f t="shared" si="25"/>
        <v>Error?</v>
      </c>
    </row>
    <row r="1687" spans="1:4" x14ac:dyDescent="0.2">
      <c r="A1687" s="55">
        <v>1626</v>
      </c>
      <c r="B1687" s="1231">
        <f>'Acct Summary 7-8'!H79</f>
        <v>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615911</v>
      </c>
      <c r="C1744" s="14" t="s">
        <v>672</v>
      </c>
      <c r="D1744" s="14" t="str">
        <f t="shared" si="26"/>
        <v>Error?</v>
      </c>
    </row>
    <row r="1745" spans="1:5" x14ac:dyDescent="0.2">
      <c r="A1745" s="55">
        <v>1684</v>
      </c>
      <c r="B1745" s="1231">
        <f>'Tax Sched 24'!B5</f>
        <v>179027</v>
      </c>
      <c r="C1745" s="14" t="s">
        <v>672</v>
      </c>
      <c r="D1745" s="14" t="str">
        <f t="shared" si="26"/>
        <v>Error?</v>
      </c>
    </row>
    <row r="1746" spans="1:5" x14ac:dyDescent="0.2">
      <c r="A1746" s="55">
        <v>1685</v>
      </c>
      <c r="B1746" s="1231">
        <f>'Tax Sched 24'!B6</f>
        <v>0</v>
      </c>
      <c r="C1746" s="14" t="s">
        <v>672</v>
      </c>
      <c r="D1746" s="14" t="str">
        <f t="shared" si="26"/>
        <v>Error?</v>
      </c>
    </row>
    <row r="1747" spans="1:5" x14ac:dyDescent="0.2">
      <c r="A1747" s="55">
        <v>1686</v>
      </c>
      <c r="B1747" s="1231">
        <f>'Tax Sched 24'!B7</f>
        <v>48856</v>
      </c>
      <c r="C1747" s="14" t="s">
        <v>672</v>
      </c>
      <c r="D1747" s="14" t="str">
        <f t="shared" si="26"/>
        <v>Error?</v>
      </c>
    </row>
    <row r="1748" spans="1:5" x14ac:dyDescent="0.2">
      <c r="A1748" s="55">
        <v>1687</v>
      </c>
      <c r="B1748" s="1231">
        <f>'Tax Sched 24'!B8</f>
        <v>94</v>
      </c>
      <c r="C1748" s="14" t="s">
        <v>672</v>
      </c>
      <c r="D1748" s="14" t="str">
        <f t="shared" si="26"/>
        <v>Error?</v>
      </c>
    </row>
    <row r="1749" spans="1:5" x14ac:dyDescent="0.2">
      <c r="A1749" s="55">
        <v>1688</v>
      </c>
      <c r="B1749" s="1231">
        <f>'Tax Sched 24'!B10</f>
        <v>16301</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20452</v>
      </c>
      <c r="C1752" s="14" t="s">
        <v>672</v>
      </c>
      <c r="D1752" s="14" t="str">
        <f t="shared" si="26"/>
        <v>Error?</v>
      </c>
    </row>
    <row r="1753" spans="1:5" x14ac:dyDescent="0.2">
      <c r="A1753" s="55">
        <v>1692</v>
      </c>
      <c r="B1753" s="1231">
        <f>'Tax Sched 24'!B12</f>
        <v>17243</v>
      </c>
      <c r="C1753" s="14" t="s">
        <v>672</v>
      </c>
      <c r="D1753" s="14" t="str">
        <f t="shared" si="26"/>
        <v>Error?</v>
      </c>
    </row>
    <row r="1754" spans="1:5" x14ac:dyDescent="0.2">
      <c r="A1754" s="55">
        <v>1693</v>
      </c>
      <c r="B1754" s="1231">
        <f>'Tax Sched 24'!B14</f>
        <v>6926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942319</v>
      </c>
      <c r="C1759" s="14" t="s">
        <v>672</v>
      </c>
      <c r="D1759" s="14" t="str">
        <f t="shared" si="26"/>
        <v>Error?</v>
      </c>
    </row>
    <row r="1760" spans="1:5" x14ac:dyDescent="0.2">
      <c r="A1760" s="55">
        <v>1699</v>
      </c>
      <c r="B1760" s="1231">
        <f>'Tax Sched 24'!D4</f>
        <v>308504</v>
      </c>
      <c r="C1760" s="14" t="s">
        <v>672</v>
      </c>
      <c r="D1760" s="14" t="str">
        <f t="shared" si="26"/>
        <v>Error?</v>
      </c>
    </row>
    <row r="1761" spans="1:5" x14ac:dyDescent="0.2">
      <c r="A1761" s="55">
        <v>1700</v>
      </c>
      <c r="B1761" s="1231">
        <f>'Tax Sched 24'!D5</f>
        <v>89671</v>
      </c>
      <c r="C1761" s="14" t="s">
        <v>672</v>
      </c>
      <c r="D1761" s="14" t="str">
        <f t="shared" si="26"/>
        <v>Error?</v>
      </c>
    </row>
    <row r="1762" spans="1:5" s="80" customFormat="1" x14ac:dyDescent="0.2">
      <c r="A1762" s="55">
        <v>1701</v>
      </c>
      <c r="B1762" s="1231">
        <f>'Tax Sched 24'!D6</f>
        <v>0</v>
      </c>
      <c r="C1762" s="14" t="s">
        <v>672</v>
      </c>
      <c r="D1762" s="14" t="str">
        <f t="shared" si="26"/>
        <v>Error?</v>
      </c>
      <c r="E1762" s="81"/>
    </row>
    <row r="1763" spans="1:5" x14ac:dyDescent="0.2">
      <c r="A1763" s="55">
        <v>1702</v>
      </c>
      <c r="B1763" s="1231">
        <f>'Tax Sched 24'!D7</f>
        <v>24465</v>
      </c>
      <c r="C1763" s="14" t="s">
        <v>672</v>
      </c>
      <c r="D1763" s="14" t="str">
        <f t="shared" si="26"/>
        <v>Error?</v>
      </c>
    </row>
    <row r="1764" spans="1:5" x14ac:dyDescent="0.2">
      <c r="A1764" s="55">
        <v>1703</v>
      </c>
      <c r="B1764" s="1231">
        <f>'Tax Sched 24'!D8</f>
        <v>47</v>
      </c>
      <c r="C1764" s="14" t="s">
        <v>672</v>
      </c>
      <c r="D1764" s="14" t="str">
        <f t="shared" si="26"/>
        <v>Error?</v>
      </c>
    </row>
    <row r="1765" spans="1:5" x14ac:dyDescent="0.2">
      <c r="A1765" s="55">
        <v>1704</v>
      </c>
      <c r="B1765" s="1231">
        <f>'Tax Sched 24'!D10</f>
        <v>8139</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47</v>
      </c>
      <c r="C1768" s="14" t="s">
        <v>672</v>
      </c>
      <c r="D1768" s="14" t="str">
        <f t="shared" si="26"/>
        <v>Error?</v>
      </c>
    </row>
    <row r="1769" spans="1:5" x14ac:dyDescent="0.2">
      <c r="A1769" s="55">
        <v>1708</v>
      </c>
      <c r="B1769" s="1231">
        <f>'Tax Sched 24'!D12</f>
        <v>8654</v>
      </c>
      <c r="C1769" s="14" t="s">
        <v>672</v>
      </c>
      <c r="D1769" s="14" t="str">
        <f t="shared" si="26"/>
        <v>Error?</v>
      </c>
    </row>
    <row r="1770" spans="1:5" x14ac:dyDescent="0.2">
      <c r="A1770" s="55">
        <v>1709</v>
      </c>
      <c r="B1770" s="1231">
        <f>'Tax Sched 24'!D14</f>
        <v>3462</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467780</v>
      </c>
      <c r="C1775" s="14" t="s">
        <v>672</v>
      </c>
      <c r="D1775" s="14" t="str">
        <f t="shared" si="26"/>
        <v>Error?</v>
      </c>
    </row>
    <row r="1776" spans="1:5" x14ac:dyDescent="0.2">
      <c r="A1776" s="55">
        <v>1715</v>
      </c>
      <c r="B1776" s="1231">
        <f>'Tax Sched 24'!C4</f>
        <v>307407</v>
      </c>
      <c r="D1776" s="14" t="str">
        <f t="shared" si="26"/>
        <v>Error?</v>
      </c>
    </row>
    <row r="1777" spans="1:4" x14ac:dyDescent="0.2">
      <c r="A1777" s="55">
        <v>1716</v>
      </c>
      <c r="B1777" s="1231">
        <f>'Tax Sched 24'!C5</f>
        <v>89356</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24391</v>
      </c>
      <c r="D1779" s="14" t="str">
        <f t="shared" si="26"/>
        <v>Error?</v>
      </c>
    </row>
    <row r="1780" spans="1:4" x14ac:dyDescent="0.2">
      <c r="A1780" s="55">
        <v>1719</v>
      </c>
      <c r="B1780" s="1231">
        <f>'Tax Sched 24'!C8</f>
        <v>47</v>
      </c>
      <c r="D1780" s="14" t="str">
        <f t="shared" si="26"/>
        <v>Error?</v>
      </c>
    </row>
    <row r="1781" spans="1:4" x14ac:dyDescent="0.2">
      <c r="A1781" s="55">
        <v>1720</v>
      </c>
      <c r="B1781" s="1231">
        <f>'Tax Sched 24'!C10</f>
        <v>8162</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20405</v>
      </c>
      <c r="D1784" s="14" t="str">
        <f t="shared" si="26"/>
        <v>Error?</v>
      </c>
    </row>
    <row r="1785" spans="1:4" x14ac:dyDescent="0.2">
      <c r="A1785" s="55">
        <v>1724</v>
      </c>
      <c r="B1785" s="1231">
        <f>'Tax Sched 24'!C12</f>
        <v>8589</v>
      </c>
      <c r="D1785" s="14" t="str">
        <f t="shared" si="26"/>
        <v>Error?</v>
      </c>
    </row>
    <row r="1786" spans="1:4" x14ac:dyDescent="0.2">
      <c r="A1786" s="55">
        <v>1725</v>
      </c>
      <c r="B1786" s="1231">
        <f>'Tax Sched 24'!C14</f>
        <v>3464</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474539</v>
      </c>
      <c r="C1791" s="14" t="s">
        <v>672</v>
      </c>
      <c r="D1791" s="14" t="str">
        <f t="shared" ref="D1791:D1854" si="27">IF(ISBLANK(B1791),"OK",IF(A1791-B1791=0,"OK","Error?"))</f>
        <v>Error?</v>
      </c>
    </row>
    <row r="1792" spans="1:4" x14ac:dyDescent="0.2">
      <c r="A1792" s="55">
        <v>1731</v>
      </c>
      <c r="B1792" s="1231">
        <f>'Tax Sched 24'!F4</f>
        <v>444992</v>
      </c>
      <c r="C1792" s="14" t="s">
        <v>672</v>
      </c>
      <c r="D1792" s="14" t="str">
        <f t="shared" si="27"/>
        <v>Error?</v>
      </c>
    </row>
    <row r="1793" spans="1:4" x14ac:dyDescent="0.2">
      <c r="A1793" s="55">
        <v>1732</v>
      </c>
      <c r="B1793" s="1231">
        <f>'Tax Sched 24'!F5</f>
        <v>129306</v>
      </c>
      <c r="C1793" s="14" t="s">
        <v>672</v>
      </c>
      <c r="D1793" s="14" t="str">
        <f t="shared" si="27"/>
        <v>Error?</v>
      </c>
    </row>
    <row r="1794" spans="1:4" x14ac:dyDescent="0.2">
      <c r="A1794" s="55">
        <v>1733</v>
      </c>
      <c r="B1794" s="1231">
        <f>'Tax Sched 24'!F6</f>
        <v>0</v>
      </c>
      <c r="C1794" s="14" t="s">
        <v>672</v>
      </c>
      <c r="D1794" s="14" t="str">
        <f t="shared" si="27"/>
        <v>Error?</v>
      </c>
    </row>
    <row r="1795" spans="1:4" x14ac:dyDescent="0.2">
      <c r="A1795" s="55">
        <v>1734</v>
      </c>
      <c r="B1795" s="1231">
        <f>'Tax Sched 24'!F7</f>
        <v>35333</v>
      </c>
      <c r="C1795" s="14" t="s">
        <v>672</v>
      </c>
      <c r="D1795" s="14" t="str">
        <f t="shared" si="27"/>
        <v>Error?</v>
      </c>
    </row>
    <row r="1796" spans="1:4" x14ac:dyDescent="0.2">
      <c r="A1796" s="55">
        <v>1735</v>
      </c>
      <c r="B1796" s="1231">
        <f>'Tax Sched 24'!F8</f>
        <v>42</v>
      </c>
      <c r="C1796" s="14" t="s">
        <v>672</v>
      </c>
      <c r="D1796" s="14" t="str">
        <f t="shared" si="27"/>
        <v>Error?</v>
      </c>
    </row>
    <row r="1797" spans="1:4" x14ac:dyDescent="0.2">
      <c r="A1797" s="55">
        <v>1736</v>
      </c>
      <c r="B1797" s="1231">
        <f>'Tax Sched 24'!F10</f>
        <v>11761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29580</v>
      </c>
      <c r="C1800" s="14" t="s">
        <v>672</v>
      </c>
      <c r="D1800" s="14" t="str">
        <f t="shared" si="27"/>
        <v>Error?</v>
      </c>
    </row>
    <row r="1801" spans="1:4" x14ac:dyDescent="0.2">
      <c r="A1801" s="55">
        <v>1740</v>
      </c>
      <c r="B1801" s="1231">
        <f>'Tax Sched 24'!F12</f>
        <v>12490</v>
      </c>
      <c r="C1801" s="14" t="s">
        <v>672</v>
      </c>
      <c r="D1801" s="14" t="str">
        <f t="shared" si="27"/>
        <v>Error?</v>
      </c>
    </row>
    <row r="1802" spans="1:4" x14ac:dyDescent="0.2">
      <c r="A1802" s="55">
        <v>1741</v>
      </c>
      <c r="B1802" s="1231">
        <f>'Tax Sched 24'!F14</f>
        <v>4985</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752399</v>
      </c>
      <c r="D1808" s="14" t="str">
        <f t="shared" si="27"/>
        <v>Error?</v>
      </c>
    </row>
    <row r="1809" spans="1:4" x14ac:dyDescent="0.2">
      <c r="A1809" s="55">
        <v>1748</v>
      </c>
      <c r="B1809" s="1231">
        <f>'Tax Sched 24'!E5</f>
        <v>218662</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59724</v>
      </c>
      <c r="D1811" s="14" t="str">
        <f t="shared" si="27"/>
        <v>Error?</v>
      </c>
    </row>
    <row r="1812" spans="1:4" x14ac:dyDescent="0.2">
      <c r="A1812" s="55">
        <v>1751</v>
      </c>
      <c r="B1812" s="1231">
        <f>'Tax Sched 24'!E8</f>
        <v>89</v>
      </c>
      <c r="D1812" s="14" t="str">
        <f t="shared" si="27"/>
        <v>Error?</v>
      </c>
    </row>
    <row r="1813" spans="1:4" x14ac:dyDescent="0.2">
      <c r="A1813" s="55">
        <v>1752</v>
      </c>
      <c r="B1813" s="1231">
        <f>'Tax Sched 24'!E10</f>
        <v>19923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49985</v>
      </c>
      <c r="D1816" s="14" t="str">
        <f t="shared" si="27"/>
        <v>Error?</v>
      </c>
    </row>
    <row r="1817" spans="1:4" x14ac:dyDescent="0.2">
      <c r="A1817" s="55">
        <v>1756</v>
      </c>
      <c r="B1817" s="1231">
        <f>'Tax Sched 24'!E12</f>
        <v>21079</v>
      </c>
      <c r="D1817" s="14" t="str">
        <f t="shared" si="27"/>
        <v>Error?</v>
      </c>
    </row>
    <row r="1818" spans="1:4" x14ac:dyDescent="0.2">
      <c r="A1818" s="55">
        <v>1757</v>
      </c>
      <c r="B1818" s="1231">
        <f>'Tax Sched 24'!E14</f>
        <v>8449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1161395</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1270000</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6926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6926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6926</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9000</v>
      </c>
      <c r="D2008" s="14" t="str">
        <f t="shared" si="30"/>
        <v>Error?</v>
      </c>
    </row>
    <row r="2009" spans="1:4" x14ac:dyDescent="0.2">
      <c r="A2009" s="55">
        <v>1948</v>
      </c>
      <c r="B2009" s="1231">
        <f>'Cap Outlay Deprec 27'!C8</f>
        <v>3245854</v>
      </c>
      <c r="D2009" s="14" t="str">
        <f t="shared" si="30"/>
        <v>Error?</v>
      </c>
    </row>
    <row r="2010" spans="1:4" x14ac:dyDescent="0.2">
      <c r="A2010" s="55">
        <v>1949</v>
      </c>
      <c r="B2010" s="1231">
        <f>'Cap Outlay Deprec 27'!C10</f>
        <v>503174</v>
      </c>
      <c r="D2010" s="14" t="str">
        <f t="shared" si="30"/>
        <v>Error?</v>
      </c>
    </row>
    <row r="2011" spans="1:4" x14ac:dyDescent="0.2">
      <c r="A2011" s="55">
        <v>1950</v>
      </c>
      <c r="B2011" s="1231">
        <f>'Cap Outlay Deprec 27'!C12</f>
        <v>430788</v>
      </c>
      <c r="D2011" s="14" t="str">
        <f t="shared" si="30"/>
        <v>Error?</v>
      </c>
    </row>
    <row r="2012" spans="1:4" x14ac:dyDescent="0.2">
      <c r="A2012" s="55">
        <v>1951</v>
      </c>
      <c r="B2012" s="1231">
        <f>'Cap Outlay Deprec 27'!C13</f>
        <v>281351</v>
      </c>
      <c r="D2012" s="14" t="str">
        <f t="shared" si="30"/>
        <v>Error?</v>
      </c>
    </row>
    <row r="2013" spans="1:4" x14ac:dyDescent="0.2">
      <c r="A2013" s="55">
        <v>1952</v>
      </c>
      <c r="B2013" s="1231">
        <f>'Cap Outlay Deprec 27'!C16</f>
        <v>4470167</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64391</v>
      </c>
      <c r="D2016" s="14" t="str">
        <f t="shared" si="30"/>
        <v>Error?</v>
      </c>
    </row>
    <row r="2017" spans="1:4" x14ac:dyDescent="0.2">
      <c r="A2017" s="55">
        <v>1956</v>
      </c>
      <c r="B2017" s="1231">
        <f>'Cap Outlay Deprec 27'!D12</f>
        <v>0</v>
      </c>
      <c r="D2017" s="14" t="str">
        <f t="shared" si="30"/>
        <v>Error?</v>
      </c>
    </row>
    <row r="2018" spans="1:4" x14ac:dyDescent="0.2">
      <c r="A2018" s="55">
        <v>1957</v>
      </c>
      <c r="B2018" s="1231">
        <f>'Cap Outlay Deprec 27'!D13</f>
        <v>162814</v>
      </c>
      <c r="D2018" s="14" t="str">
        <f t="shared" si="30"/>
        <v>Error?</v>
      </c>
    </row>
    <row r="2019" spans="1:4" x14ac:dyDescent="0.2">
      <c r="A2019" s="55">
        <v>1958</v>
      </c>
      <c r="B2019" s="1231">
        <f>'Cap Outlay Deprec 27'!D16</f>
        <v>227205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9000</v>
      </c>
      <c r="C2026" s="14" t="s">
        <v>672</v>
      </c>
      <c r="D2026" s="14" t="str">
        <f t="shared" si="30"/>
        <v>Error?</v>
      </c>
    </row>
    <row r="2027" spans="1:4" x14ac:dyDescent="0.2">
      <c r="A2027" s="55">
        <v>1966</v>
      </c>
      <c r="B2027" s="1231">
        <f>'Cap Outlay Deprec 27'!F8</f>
        <v>3245854</v>
      </c>
      <c r="C2027" s="14" t="s">
        <v>672</v>
      </c>
      <c r="D2027" s="14" t="str">
        <f t="shared" si="30"/>
        <v>Error?</v>
      </c>
    </row>
    <row r="2028" spans="1:4" x14ac:dyDescent="0.2">
      <c r="A2028" s="55">
        <v>1967</v>
      </c>
      <c r="B2028" s="1231">
        <f>'Cap Outlay Deprec 27'!F10</f>
        <v>567565</v>
      </c>
      <c r="C2028" s="14" t="s">
        <v>672</v>
      </c>
      <c r="D2028" s="14" t="str">
        <f t="shared" si="30"/>
        <v>Error?</v>
      </c>
    </row>
    <row r="2029" spans="1:4" x14ac:dyDescent="0.2">
      <c r="A2029" s="55">
        <v>1968</v>
      </c>
      <c r="B2029" s="1231">
        <f>'Cap Outlay Deprec 27'!F12</f>
        <v>430788</v>
      </c>
      <c r="C2029" s="14" t="s">
        <v>672</v>
      </c>
      <c r="D2029" s="14" t="str">
        <f t="shared" si="30"/>
        <v>Error?</v>
      </c>
    </row>
    <row r="2030" spans="1:4" x14ac:dyDescent="0.2">
      <c r="A2030" s="55">
        <v>1969</v>
      </c>
      <c r="B2030" s="1231">
        <f>'Cap Outlay Deprec 27'!F13</f>
        <v>444165</v>
      </c>
      <c r="C2030" s="14" t="s">
        <v>672</v>
      </c>
      <c r="D2030" s="14" t="str">
        <f t="shared" si="30"/>
        <v>Error?</v>
      </c>
    </row>
    <row r="2031" spans="1:4" x14ac:dyDescent="0.2">
      <c r="A2031" s="55">
        <v>1970</v>
      </c>
      <c r="B2031" s="1231">
        <f>'Cap Outlay Deprec 27'!F16</f>
        <v>4697372</v>
      </c>
      <c r="C2031" s="14" t="s">
        <v>672</v>
      </c>
      <c r="D2031" s="14" t="str">
        <f t="shared" si="30"/>
        <v>Error?</v>
      </c>
    </row>
    <row r="2032" spans="1:4" x14ac:dyDescent="0.2">
      <c r="A2032" s="83">
        <v>1971</v>
      </c>
      <c r="D2032" s="14" t="str">
        <f t="shared" si="30"/>
        <v>OK</v>
      </c>
    </row>
    <row r="2033" spans="1:4" x14ac:dyDescent="0.2">
      <c r="A2033" s="55">
        <v>1972</v>
      </c>
      <c r="B2033" s="1231">
        <f>'Cap Outlay Deprec 27'!H8</f>
        <v>879681</v>
      </c>
      <c r="D2033" s="14" t="str">
        <f t="shared" si="30"/>
        <v>Error?</v>
      </c>
    </row>
    <row r="2034" spans="1:4" x14ac:dyDescent="0.2">
      <c r="A2034" s="55">
        <v>1973</v>
      </c>
      <c r="B2034" s="1231">
        <f>'Cap Outlay Deprec 27'!H10</f>
        <v>240269</v>
      </c>
      <c r="D2034" s="14" t="str">
        <f t="shared" si="30"/>
        <v>Error?</v>
      </c>
    </row>
    <row r="2035" spans="1:4" x14ac:dyDescent="0.2">
      <c r="A2035" s="55">
        <v>1974</v>
      </c>
      <c r="B2035" s="1231">
        <f>'Cap Outlay Deprec 27'!H12</f>
        <v>402411</v>
      </c>
      <c r="D2035" s="14" t="str">
        <f t="shared" si="30"/>
        <v>Error?</v>
      </c>
    </row>
    <row r="2036" spans="1:4" x14ac:dyDescent="0.2">
      <c r="A2036" s="55">
        <v>1975</v>
      </c>
      <c r="B2036" s="1231">
        <f>'Cap Outlay Deprec 27'!H13</f>
        <v>85104</v>
      </c>
      <c r="D2036" s="14" t="str">
        <f t="shared" si="30"/>
        <v>Error?</v>
      </c>
    </row>
    <row r="2037" spans="1:4" x14ac:dyDescent="0.2">
      <c r="A2037" s="55">
        <v>1976</v>
      </c>
      <c r="B2037" s="1231">
        <f>'Cap Outlay Deprec 27'!H16</f>
        <v>1607465</v>
      </c>
      <c r="C2037" s="14" t="s">
        <v>672</v>
      </c>
      <c r="D2037" s="14" t="str">
        <f t="shared" si="30"/>
        <v>Error?</v>
      </c>
    </row>
    <row r="2038" spans="1:4" x14ac:dyDescent="0.2">
      <c r="A2038" s="83">
        <v>1977</v>
      </c>
      <c r="D2038" s="14" t="str">
        <f t="shared" si="30"/>
        <v>OK</v>
      </c>
    </row>
    <row r="2039" spans="1:4" x14ac:dyDescent="0.2">
      <c r="A2039" s="55">
        <v>1978</v>
      </c>
      <c r="B2039" s="1231">
        <f>'Cap Outlay Deprec 27'!I8</f>
        <v>61597.06</v>
      </c>
      <c r="D2039" s="14" t="str">
        <f t="shared" si="30"/>
        <v>Error?</v>
      </c>
    </row>
    <row r="2040" spans="1:4" x14ac:dyDescent="0.2">
      <c r="A2040" s="55">
        <v>1979</v>
      </c>
      <c r="B2040" s="1231">
        <f>'Cap Outlay Deprec 27'!I10</f>
        <v>25400</v>
      </c>
      <c r="D2040" s="14" t="str">
        <f t="shared" si="30"/>
        <v>Error?</v>
      </c>
    </row>
    <row r="2041" spans="1:4" x14ac:dyDescent="0.2">
      <c r="A2041" s="55">
        <v>1980</v>
      </c>
      <c r="B2041" s="1231">
        <f>'Cap Outlay Deprec 27'!I12</f>
        <v>6524</v>
      </c>
      <c r="D2041" s="14" t="str">
        <f t="shared" si="30"/>
        <v>Error?</v>
      </c>
    </row>
    <row r="2042" spans="1:4" x14ac:dyDescent="0.2">
      <c r="A2042" s="55">
        <v>1981</v>
      </c>
      <c r="B2042" s="1231">
        <f>'Cap Outlay Deprec 27'!I13</f>
        <v>52320</v>
      </c>
      <c r="D2042" s="14" t="str">
        <f t="shared" si="30"/>
        <v>Error?</v>
      </c>
    </row>
    <row r="2043" spans="1:4" x14ac:dyDescent="0.2">
      <c r="A2043" s="55">
        <v>1982</v>
      </c>
      <c r="B2043" s="1231">
        <f>'Cap Outlay Deprec 27'!I16</f>
        <v>145841.06</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941278.06</v>
      </c>
      <c r="C2051" s="14" t="s">
        <v>672</v>
      </c>
      <c r="D2051" s="14" t="str">
        <f t="shared" si="31"/>
        <v>Error?</v>
      </c>
    </row>
    <row r="2052" spans="1:4" x14ac:dyDescent="0.2">
      <c r="A2052" s="55">
        <v>1991</v>
      </c>
      <c r="B2052" s="1231">
        <f>'Cap Outlay Deprec 27'!K10</f>
        <v>265669</v>
      </c>
      <c r="C2052" s="14" t="s">
        <v>672</v>
      </c>
      <c r="D2052" s="14" t="str">
        <f t="shared" si="31"/>
        <v>Error?</v>
      </c>
    </row>
    <row r="2053" spans="1:4" x14ac:dyDescent="0.2">
      <c r="A2053" s="55">
        <v>1992</v>
      </c>
      <c r="B2053" s="1231">
        <f>'Cap Outlay Deprec 27'!K12</f>
        <v>408935</v>
      </c>
      <c r="C2053" s="14" t="s">
        <v>672</v>
      </c>
      <c r="D2053" s="14" t="str">
        <f t="shared" si="31"/>
        <v>Error?</v>
      </c>
    </row>
    <row r="2054" spans="1:4" x14ac:dyDescent="0.2">
      <c r="A2054" s="55">
        <v>1993</v>
      </c>
      <c r="B2054" s="1231">
        <f>'Cap Outlay Deprec 27'!K13</f>
        <v>137424</v>
      </c>
      <c r="C2054" s="14" t="s">
        <v>672</v>
      </c>
      <c r="D2054" s="14" t="str">
        <f t="shared" si="31"/>
        <v>Error?</v>
      </c>
    </row>
    <row r="2055" spans="1:4" x14ac:dyDescent="0.2">
      <c r="A2055" s="55">
        <v>1994</v>
      </c>
      <c r="B2055" s="1231">
        <f>'Cap Outlay Deprec 27'!K16</f>
        <v>1753306.06</v>
      </c>
      <c r="C2055" s="14" t="s">
        <v>672</v>
      </c>
      <c r="D2055" s="14" t="str">
        <f t="shared" si="31"/>
        <v>Error?</v>
      </c>
    </row>
    <row r="2056" spans="1:4" x14ac:dyDescent="0.2">
      <c r="A2056" s="55">
        <v>1995</v>
      </c>
      <c r="B2056" s="1231">
        <f>'Cap Outlay Deprec 27'!L5</f>
        <v>9000</v>
      </c>
      <c r="C2056" s="14" t="s">
        <v>672</v>
      </c>
      <c r="D2056" s="14" t="str">
        <f t="shared" si="31"/>
        <v>Error?</v>
      </c>
    </row>
    <row r="2057" spans="1:4" x14ac:dyDescent="0.2">
      <c r="A2057" s="55">
        <v>1996</v>
      </c>
      <c r="B2057" s="1231">
        <f>'Cap Outlay Deprec 27'!L8</f>
        <v>2304575.94</v>
      </c>
      <c r="C2057" s="14" t="s">
        <v>672</v>
      </c>
      <c r="D2057" s="14" t="str">
        <f t="shared" si="31"/>
        <v>Error?</v>
      </c>
    </row>
    <row r="2058" spans="1:4" x14ac:dyDescent="0.2">
      <c r="A2058" s="55">
        <v>1997</v>
      </c>
      <c r="B2058" s="1231">
        <f>'Cap Outlay Deprec 27'!L10</f>
        <v>301896</v>
      </c>
      <c r="C2058" s="14" t="s">
        <v>672</v>
      </c>
      <c r="D2058" s="14" t="str">
        <f t="shared" si="31"/>
        <v>Error?</v>
      </c>
    </row>
    <row r="2059" spans="1:4" x14ac:dyDescent="0.2">
      <c r="A2059" s="55">
        <v>1998</v>
      </c>
      <c r="B2059" s="1231">
        <f>'Cap Outlay Deprec 27'!L12</f>
        <v>21853</v>
      </c>
      <c r="C2059" s="14" t="s">
        <v>672</v>
      </c>
      <c r="D2059" s="14" t="str">
        <f t="shared" si="31"/>
        <v>Error?</v>
      </c>
    </row>
    <row r="2060" spans="1:4" x14ac:dyDescent="0.2">
      <c r="A2060" s="55">
        <v>1999</v>
      </c>
      <c r="B2060" s="1231">
        <f>'Cap Outlay Deprec 27'!L13</f>
        <v>306741</v>
      </c>
      <c r="C2060" s="14" t="s">
        <v>672</v>
      </c>
      <c r="D2060" s="14" t="str">
        <f t="shared" si="31"/>
        <v>Error?</v>
      </c>
    </row>
    <row r="2061" spans="1:4" x14ac:dyDescent="0.2">
      <c r="A2061" s="55">
        <v>2000</v>
      </c>
      <c r="B2061" s="1231">
        <f>'Cap Outlay Deprec 27'!L16</f>
        <v>2944065.94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672</v>
      </c>
      <c r="D2088" s="14" t="str">
        <f t="shared" si="31"/>
        <v>Error?</v>
      </c>
    </row>
    <row r="2089" spans="1:4" x14ac:dyDescent="0.2">
      <c r="A2089" s="55">
        <v>2028</v>
      </c>
      <c r="B2089" s="1231">
        <f>'Expenditures 15-22'!K92</f>
        <v>64531</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75000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10648</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195678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808231</v>
      </c>
      <c r="C2551" s="14" t="s">
        <v>672</v>
      </c>
      <c r="D2551" s="14" t="str">
        <f t="shared" si="38"/>
        <v>Error?</v>
      </c>
    </row>
    <row r="2552" spans="1:4" x14ac:dyDescent="0.2">
      <c r="A2552" s="83">
        <v>2491</v>
      </c>
      <c r="D2552" s="14" t="str">
        <f t="shared" si="38"/>
        <v>OK</v>
      </c>
    </row>
    <row r="2553" spans="1:4" x14ac:dyDescent="0.2">
      <c r="A2553" s="55">
        <v>2492</v>
      </c>
      <c r="B2553" s="1231">
        <f>'Acct Summary 7-8'!C6</f>
        <v>189659</v>
      </c>
      <c r="C2553" s="14" t="s">
        <v>672</v>
      </c>
      <c r="D2553" s="14" t="str">
        <f t="shared" si="38"/>
        <v>Error?</v>
      </c>
    </row>
    <row r="2554" spans="1:4" x14ac:dyDescent="0.2">
      <c r="A2554" s="55">
        <v>2493</v>
      </c>
      <c r="B2554" s="1231">
        <f>'Acct Summary 7-8'!C7</f>
        <v>130939</v>
      </c>
      <c r="C2554" s="14" t="s">
        <v>672</v>
      </c>
      <c r="D2554" s="14" t="str">
        <f t="shared" si="38"/>
        <v>Error?</v>
      </c>
    </row>
    <row r="2555" spans="1:4" x14ac:dyDescent="0.2">
      <c r="A2555" s="55">
        <v>2494</v>
      </c>
      <c r="B2555" s="1231">
        <f>'Acct Summary 7-8'!C8</f>
        <v>1128829</v>
      </c>
      <c r="C2555" s="14" t="s">
        <v>672</v>
      </c>
      <c r="D2555" s="14" t="str">
        <f t="shared" si="38"/>
        <v>Error?</v>
      </c>
    </row>
    <row r="2556" spans="1:4" x14ac:dyDescent="0.2">
      <c r="A2556" s="55">
        <v>2495</v>
      </c>
      <c r="B2556" s="1231">
        <f>'Acct Summary 7-8'!C12</f>
        <v>989317</v>
      </c>
      <c r="C2556" s="14" t="s">
        <v>672</v>
      </c>
      <c r="D2556" s="14" t="str">
        <f t="shared" si="38"/>
        <v>Error?</v>
      </c>
    </row>
    <row r="2557" spans="1:4" x14ac:dyDescent="0.2">
      <c r="A2557" s="55">
        <v>2496</v>
      </c>
      <c r="B2557" s="1231">
        <f>'Acct Summary 7-8'!C13</f>
        <v>344498</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64531</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1398346</v>
      </c>
      <c r="C2561" s="14" t="s">
        <v>672</v>
      </c>
      <c r="D2561" s="14" t="str">
        <f t="shared" si="39"/>
        <v>Error?</v>
      </c>
    </row>
    <row r="2562" spans="1:4" x14ac:dyDescent="0.2">
      <c r="A2562" s="55">
        <v>2501</v>
      </c>
      <c r="B2562" s="1231">
        <f>'Acct Summary 7-8'!C20</f>
        <v>-269517</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180124</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180124</v>
      </c>
      <c r="C2568" s="14" t="s">
        <v>672</v>
      </c>
      <c r="D2568" s="14" t="str">
        <f t="shared" si="39"/>
        <v>Error?</v>
      </c>
    </row>
    <row r="2569" spans="1:4" x14ac:dyDescent="0.2">
      <c r="A2569" s="55">
        <v>2508</v>
      </c>
      <c r="B2569" s="1231">
        <f>'Acct Summary 7-8'!D13</f>
        <v>154929</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154929</v>
      </c>
      <c r="C2573" s="14" t="s">
        <v>672</v>
      </c>
      <c r="D2573" s="14" t="str">
        <f t="shared" si="39"/>
        <v>Error?</v>
      </c>
    </row>
    <row r="2574" spans="1:4" x14ac:dyDescent="0.2">
      <c r="A2574" s="55">
        <v>2513</v>
      </c>
      <c r="B2574" s="1231">
        <f>'Acct Summary 7-8'!D20</f>
        <v>25195</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57437</v>
      </c>
      <c r="C2591" s="14" t="s">
        <v>672</v>
      </c>
      <c r="D2591" s="14" t="str">
        <f t="shared" si="39"/>
        <v>Error?</v>
      </c>
    </row>
    <row r="2592" spans="1:4" x14ac:dyDescent="0.2">
      <c r="A2592" s="83">
        <v>2531</v>
      </c>
      <c r="D2592" s="14" t="str">
        <f t="shared" si="39"/>
        <v>OK</v>
      </c>
    </row>
    <row r="2593" spans="1:4" x14ac:dyDescent="0.2">
      <c r="A2593" s="55">
        <v>2532</v>
      </c>
      <c r="B2593" s="1231">
        <f>'Acct Summary 7-8'!F6</f>
        <v>89994</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147431</v>
      </c>
      <c r="C2595" s="14" t="s">
        <v>672</v>
      </c>
      <c r="D2595" s="14" t="str">
        <f t="shared" si="39"/>
        <v>Error?</v>
      </c>
    </row>
    <row r="2596" spans="1:4" x14ac:dyDescent="0.2">
      <c r="A2596" s="55">
        <v>2535</v>
      </c>
      <c r="B2596" s="1231">
        <f>'Acct Summary 7-8'!F13</f>
        <v>97051</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97051</v>
      </c>
      <c r="C2600" s="14" t="s">
        <v>672</v>
      </c>
      <c r="D2600" s="14" t="str">
        <f t="shared" si="39"/>
        <v>Error?</v>
      </c>
    </row>
    <row r="2601" spans="1:4" x14ac:dyDescent="0.2">
      <c r="A2601" s="55">
        <v>2540</v>
      </c>
      <c r="B2601" s="1231">
        <f>'Acct Summary 7-8'!F20</f>
        <v>50380</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33900</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33900</v>
      </c>
      <c r="C2606" s="14" t="s">
        <v>672</v>
      </c>
      <c r="D2606" s="14" t="str">
        <f t="shared" si="39"/>
        <v>Error?</v>
      </c>
    </row>
    <row r="2607" spans="1:4" x14ac:dyDescent="0.2">
      <c r="A2607" s="55">
        <v>2546</v>
      </c>
      <c r="B2607" s="1231">
        <f>'Acct Summary 7-8'!G12</f>
        <v>25369</v>
      </c>
      <c r="C2607" s="14" t="s">
        <v>672</v>
      </c>
      <c r="D2607" s="14" t="str">
        <f t="shared" si="39"/>
        <v>Error?</v>
      </c>
    </row>
    <row r="2608" spans="1:4" x14ac:dyDescent="0.2">
      <c r="A2608" s="55">
        <v>2547</v>
      </c>
      <c r="B2608" s="1231">
        <f>'Acct Summary 7-8'!G13</f>
        <v>35928</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61297</v>
      </c>
      <c r="C2612" s="14" t="s">
        <v>672</v>
      </c>
      <c r="D2612" s="14" t="str">
        <f t="shared" si="39"/>
        <v>Error?</v>
      </c>
    </row>
    <row r="2613" spans="1:4" x14ac:dyDescent="0.2">
      <c r="A2613" s="55">
        <v>2552</v>
      </c>
      <c r="B2613" s="1231">
        <f>'Acct Summary 7-8'!G20</f>
        <v>-27397</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153010</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153010</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147191</v>
      </c>
      <c r="C2634" s="14" t="s">
        <v>672</v>
      </c>
      <c r="D2634" s="14" t="str">
        <f t="shared" si="40"/>
        <v>Error?</v>
      </c>
    </row>
    <row r="2635" spans="1:4" x14ac:dyDescent="0.2">
      <c r="A2635" s="55">
        <v>2574</v>
      </c>
      <c r="B2635" s="1231">
        <f>'Acct Summary 7-8'!E17</f>
        <v>147191</v>
      </c>
      <c r="C2635" s="14" t="s">
        <v>672</v>
      </c>
      <c r="D2635" s="14" t="str">
        <f t="shared" si="40"/>
        <v>Error?</v>
      </c>
    </row>
    <row r="2636" spans="1:4" x14ac:dyDescent="0.2">
      <c r="A2636" s="55">
        <v>2575</v>
      </c>
      <c r="B2636" s="1231">
        <f>'Acct Summary 7-8'!E20</f>
        <v>5819</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0</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0</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672</v>
      </c>
      <c r="D2789" s="14" t="str">
        <f t="shared" si="42"/>
        <v>Error?</v>
      </c>
    </row>
    <row r="2790" spans="1:4" x14ac:dyDescent="0.2">
      <c r="A2790" s="55">
        <v>2729</v>
      </c>
      <c r="B2790" s="1231">
        <f>'Expenditures 15-22'!E102</f>
        <v>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126588</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150934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150934</v>
      </c>
      <c r="D2912" s="14" t="str">
        <f t="shared" si="44"/>
        <v>Error?</v>
      </c>
    </row>
    <row r="2913" spans="1:4" x14ac:dyDescent="0.2">
      <c r="A2913" s="55">
        <v>2852</v>
      </c>
      <c r="B2913" s="1231">
        <f>'Assets-Liab 5-6'!I41</f>
        <v>150934</v>
      </c>
      <c r="C2913" s="14" t="s">
        <v>672</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672</v>
      </c>
      <c r="D2916" s="14" t="str">
        <f t="shared" si="44"/>
        <v>Error?</v>
      </c>
    </row>
    <row r="2917" spans="1:4" x14ac:dyDescent="0.2">
      <c r="A2917" s="55">
        <v>2856</v>
      </c>
      <c r="B2917" s="1231">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0</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14176</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14176</v>
      </c>
      <c r="C3062" s="14" t="s">
        <v>672</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17601</v>
      </c>
      <c r="C3225" s="14" t="s">
        <v>672</v>
      </c>
      <c r="D3225" s="14" t="str">
        <f t="shared" si="49"/>
        <v>Error?</v>
      </c>
    </row>
    <row r="3226" spans="1:4" x14ac:dyDescent="0.2">
      <c r="A3226" s="55">
        <v>3165</v>
      </c>
      <c r="B3226" s="1231">
        <f>'Acct Summary 7-8'!I8</f>
        <v>17601</v>
      </c>
      <c r="C3226" s="14" t="s">
        <v>672</v>
      </c>
      <c r="D3226" s="14" t="str">
        <f t="shared" si="49"/>
        <v>Error?</v>
      </c>
    </row>
    <row r="3227" spans="1:4" x14ac:dyDescent="0.2">
      <c r="A3227" s="55">
        <v>3166</v>
      </c>
      <c r="B3227" s="1231">
        <f>'Acct Summary 7-8'!I20</f>
        <v>17601</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672</v>
      </c>
      <c r="D3231" s="14" t="str">
        <f t="shared" si="49"/>
        <v>Error?</v>
      </c>
    </row>
    <row r="3232" spans="1:4" x14ac:dyDescent="0.2">
      <c r="A3232" s="55">
        <v>3171</v>
      </c>
      <c r="B3232" s="1231">
        <f>'Acct Summary 7-8'!C77</f>
        <v>0</v>
      </c>
      <c r="C3232" s="14" t="s">
        <v>672</v>
      </c>
      <c r="D3232" s="14" t="str">
        <f t="shared" si="49"/>
        <v>Error?</v>
      </c>
    </row>
    <row r="3233" spans="1:4" x14ac:dyDescent="0.2">
      <c r="A3233" s="55">
        <v>3172</v>
      </c>
      <c r="B3233" s="1231">
        <f>'Acct Summary 7-8'!C78</f>
        <v>-269517</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25195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50380</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-27397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0</v>
      </c>
      <c r="C3277" s="14" t="s">
        <v>672</v>
      </c>
      <c r="D3277" s="14" t="str">
        <f t="shared" si="50"/>
        <v>Error?</v>
      </c>
    </row>
    <row r="3278" spans="1:4" x14ac:dyDescent="0.2">
      <c r="A3278" s="55">
        <v>3217</v>
      </c>
      <c r="B3278" s="1231">
        <f>'Acct Summary 7-8'!E78</f>
        <v>5819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75000</v>
      </c>
      <c r="C3318" s="14" t="s">
        <v>672</v>
      </c>
      <c r="D3318" s="14" t="str">
        <f t="shared" si="50"/>
        <v>Error?</v>
      </c>
    </row>
    <row r="3319" spans="1:4" x14ac:dyDescent="0.2">
      <c r="A3319" s="55">
        <v>3258</v>
      </c>
      <c r="B3319" s="1231">
        <f>'Acct Summary 7-8'!I77</f>
        <v>-75000</v>
      </c>
      <c r="C3319" s="14" t="s">
        <v>672</v>
      </c>
      <c r="D3319" s="14" t="str">
        <f t="shared" si="50"/>
        <v>Error?</v>
      </c>
    </row>
    <row r="3320" spans="1:4" x14ac:dyDescent="0.2">
      <c r="A3320" s="55">
        <v>3259</v>
      </c>
      <c r="B3320" s="1231">
        <f>'Acct Summary 7-8'!I78</f>
        <v>-57399</v>
      </c>
      <c r="C3320" s="14" t="s">
        <v>672</v>
      </c>
      <c r="D3320" s="14" t="str">
        <f t="shared" si="50"/>
        <v>Error?</v>
      </c>
    </row>
    <row r="3321" spans="1:4" x14ac:dyDescent="0.2">
      <c r="A3321" s="55">
        <v>3260</v>
      </c>
      <c r="B3321" s="1231">
        <f>'Acct Summary 7-8'!I79</f>
        <v>208333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150934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34291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0</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0</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34291</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24071</v>
      </c>
      <c r="D3387" s="14" t="str">
        <f t="shared" si="51"/>
        <v>Error?</v>
      </c>
    </row>
    <row r="3388" spans="1:4" x14ac:dyDescent="0.2">
      <c r="A3388" s="55">
        <v>3327</v>
      </c>
      <c r="B3388" s="1231">
        <f>'Expenditures 15-22'!D211</f>
        <v>447</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24071</v>
      </c>
      <c r="C3390" s="14" t="s">
        <v>672</v>
      </c>
      <c r="D3390" s="14" t="str">
        <f t="shared" si="51"/>
        <v>Error?</v>
      </c>
    </row>
    <row r="3391" spans="1:4" x14ac:dyDescent="0.2">
      <c r="A3391" s="55">
        <v>3330</v>
      </c>
      <c r="B3391" s="1231">
        <f>'Expenditures 15-22'!K211</f>
        <v>447</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330042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68368</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95693</v>
      </c>
      <c r="D3417" s="14" t="str">
        <f t="shared" si="52"/>
        <v>Error?</v>
      </c>
    </row>
    <row r="3418" spans="1:4" x14ac:dyDescent="0.2">
      <c r="A3418" s="83">
        <v>3357</v>
      </c>
      <c r="D3418" s="14" t="str">
        <f t="shared" si="52"/>
        <v>OK</v>
      </c>
    </row>
    <row r="3419" spans="1:4" x14ac:dyDescent="0.2">
      <c r="A3419" s="55">
        <v>3358</v>
      </c>
      <c r="B3419" s="1231">
        <f>'Assets-Liab 5-6'!F4</f>
        <v>68393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13494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4</v>
      </c>
      <c r="D3425" s="14" t="str">
        <f t="shared" si="52"/>
        <v>Error?</v>
      </c>
    </row>
    <row r="3426" spans="1:4" x14ac:dyDescent="0.2">
      <c r="A3426" s="83">
        <v>3365</v>
      </c>
      <c r="D3426" s="14" t="str">
        <f t="shared" si="52"/>
        <v>OK</v>
      </c>
    </row>
    <row r="3427" spans="1:4" x14ac:dyDescent="0.2">
      <c r="A3427" s="55">
        <v>3366</v>
      </c>
      <c r="B3427" s="1231">
        <f>'Assets-Liab 5-6'!I4</f>
        <v>24346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20219</v>
      </c>
      <c r="C3446" s="14" t="s">
        <v>672</v>
      </c>
      <c r="D3446" s="14" t="str">
        <f t="shared" si="52"/>
        <v>Error?</v>
      </c>
    </row>
    <row r="3447" spans="1:4" x14ac:dyDescent="0.2">
      <c r="A3447" s="55">
        <v>3386</v>
      </c>
      <c r="B3447" s="1231">
        <f>'Tax Sched 24'!D16</f>
        <v>16138</v>
      </c>
      <c r="C3447" s="14" t="s">
        <v>672</v>
      </c>
      <c r="D3447" s="14" t="str">
        <f t="shared" si="52"/>
        <v>Error?</v>
      </c>
    </row>
    <row r="3448" spans="1:4" x14ac:dyDescent="0.2">
      <c r="A3448" s="55">
        <v>3387</v>
      </c>
      <c r="B3448" s="1231">
        <f>'Tax Sched 24'!C16</f>
        <v>4081</v>
      </c>
      <c r="D3448" s="14" t="str">
        <f t="shared" si="52"/>
        <v>Error?</v>
      </c>
    </row>
    <row r="3449" spans="1:4" x14ac:dyDescent="0.2">
      <c r="A3449" s="55">
        <v>3388</v>
      </c>
      <c r="B3449" s="1231">
        <f>'Tax Sched 24'!F16</f>
        <v>5925</v>
      </c>
      <c r="C3449" s="14" t="s">
        <v>672</v>
      </c>
      <c r="D3449" s="14" t="str">
        <f t="shared" si="52"/>
        <v>Error?</v>
      </c>
    </row>
    <row r="3450" spans="1:4" x14ac:dyDescent="0.2">
      <c r="A3450" s="55">
        <v>3389</v>
      </c>
      <c r="B3450" s="1231">
        <f>'Tax Sched 24'!E16</f>
        <v>10006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20504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40667</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61171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61171</v>
      </c>
      <c r="D3567" s="14" t="str">
        <f t="shared" si="54"/>
        <v>Error?</v>
      </c>
    </row>
    <row r="3568" spans="1:4" x14ac:dyDescent="0.2">
      <c r="A3568" s="55">
        <v>3507</v>
      </c>
      <c r="B3568" s="1231">
        <f>'Assets-Liab 5-6'!K41</f>
        <v>61171</v>
      </c>
      <c r="C3568" s="14" t="s">
        <v>672</v>
      </c>
      <c r="D3568" s="14" t="str">
        <f t="shared" si="54"/>
        <v>Error?</v>
      </c>
    </row>
    <row r="3569" spans="1:4" x14ac:dyDescent="0.2">
      <c r="A3569" s="55">
        <v>3508</v>
      </c>
      <c r="B3569" s="1231">
        <f>'Acct Summary 7-8'!K4</f>
        <v>17884</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17884</v>
      </c>
      <c r="C3571" s="14" t="s">
        <v>672</v>
      </c>
      <c r="D3571" s="14" t="str">
        <f t="shared" si="54"/>
        <v>Error?</v>
      </c>
    </row>
    <row r="3572" spans="1:4" x14ac:dyDescent="0.2">
      <c r="A3572" s="55">
        <v>3511</v>
      </c>
      <c r="B3572" s="1231">
        <f>'Acct Summary 7-8'!K13</f>
        <v>64391</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64391</v>
      </c>
      <c r="C3575" s="14" t="s">
        <v>672</v>
      </c>
      <c r="D3575" s="14" t="str">
        <f t="shared" si="54"/>
        <v>Error?</v>
      </c>
    </row>
    <row r="3576" spans="1:4" x14ac:dyDescent="0.2">
      <c r="A3576" s="55">
        <v>3515</v>
      </c>
      <c r="B3576" s="1231">
        <f>'Acct Summary 7-8'!K20</f>
        <v>-46507</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-46507</v>
      </c>
      <c r="C3588" s="14" t="s">
        <v>672</v>
      </c>
      <c r="D3588" s="14" t="str">
        <f t="shared" si="55"/>
        <v>Error?</v>
      </c>
    </row>
    <row r="3589" spans="1:4" x14ac:dyDescent="0.2">
      <c r="A3589" s="55">
        <v>3528</v>
      </c>
      <c r="B3589" s="1231">
        <f>'Acct Summary 7-8'!K79</f>
        <v>107678</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61171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672</v>
      </c>
      <c r="D3635" s="14" t="str">
        <f t="shared" si="55"/>
        <v>Error?</v>
      </c>
    </row>
    <row r="3636" spans="1:4" x14ac:dyDescent="0.2">
      <c r="A3636" s="55">
        <v>3575</v>
      </c>
      <c r="B3636" s="1231">
        <f>'Expenditures 15-22'!E354</f>
        <v>0</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672</v>
      </c>
      <c r="D3642" s="14" t="str">
        <f t="shared" si="55"/>
        <v>Error?</v>
      </c>
    </row>
    <row r="3643" spans="1:4" x14ac:dyDescent="0.2">
      <c r="A3643" s="55">
        <v>3582</v>
      </c>
      <c r="B3643" s="1231">
        <f>'Expenditures 15-22'!F354</f>
        <v>0</v>
      </c>
      <c r="C3643" s="14" t="s">
        <v>672</v>
      </c>
      <c r="D3643" s="14" t="str">
        <f t="shared" si="55"/>
        <v>Error?</v>
      </c>
    </row>
    <row r="3644" spans="1:4" x14ac:dyDescent="0.2">
      <c r="A3644" s="83">
        <v>3583</v>
      </c>
      <c r="D3644" s="14" t="str">
        <f t="shared" si="55"/>
        <v>OK</v>
      </c>
    </row>
    <row r="3645" spans="1:4" x14ac:dyDescent="0.2">
      <c r="A3645" s="55">
        <v>3584</v>
      </c>
      <c r="B3645" s="1231">
        <f>'Expenditures 15-22'!G337</f>
        <v>64391</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64391</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64391</v>
      </c>
      <c r="C3649" s="14" t="s">
        <v>672</v>
      </c>
      <c r="D3649" s="14" t="str">
        <f t="shared" si="56"/>
        <v>Error?</v>
      </c>
    </row>
    <row r="3650" spans="1:4" x14ac:dyDescent="0.2">
      <c r="A3650" s="55">
        <v>3589</v>
      </c>
      <c r="B3650" s="1231">
        <f>'Expenditures 15-22'!G354</f>
        <v>64391</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64391</v>
      </c>
      <c r="C3668" s="14" t="s">
        <v>672</v>
      </c>
      <c r="D3668" s="14" t="str">
        <f t="shared" si="56"/>
        <v>Error?</v>
      </c>
    </row>
    <row r="3669" spans="1:4" x14ac:dyDescent="0.2">
      <c r="A3669" s="55">
        <v>3608</v>
      </c>
      <c r="B3669" s="1231">
        <f>'Expenditures 15-22'!K338</f>
        <v>0</v>
      </c>
      <c r="C3669" s="14" t="s">
        <v>672</v>
      </c>
      <c r="D3669" s="14" t="str">
        <f t="shared" si="56"/>
        <v>Error?</v>
      </c>
    </row>
    <row r="3670" spans="1:4" x14ac:dyDescent="0.2">
      <c r="A3670" s="55">
        <v>3609</v>
      </c>
      <c r="B3670" s="1231">
        <f>'Expenditures 15-22'!K339</f>
        <v>64391</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64391</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64391</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-46507</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17290</v>
      </c>
      <c r="C3725" s="14" t="s">
        <v>672</v>
      </c>
      <c r="D3725" s="14" t="str">
        <f t="shared" si="57"/>
        <v>Error?</v>
      </c>
    </row>
    <row r="3726" spans="1:4" x14ac:dyDescent="0.2">
      <c r="A3726" s="55">
        <v>3665</v>
      </c>
      <c r="B3726" s="1231">
        <f>'Tax Sched 24'!D13</f>
        <v>8653</v>
      </c>
      <c r="C3726" s="14" t="s">
        <v>672</v>
      </c>
      <c r="D3726" s="14" t="str">
        <f t="shared" si="57"/>
        <v>Error?</v>
      </c>
    </row>
    <row r="3727" spans="1:4" x14ac:dyDescent="0.2">
      <c r="A3727" s="55">
        <v>3666</v>
      </c>
      <c r="B3727" s="1231">
        <f>'Tax Sched 24'!C13</f>
        <v>8637</v>
      </c>
      <c r="D3727" s="14" t="str">
        <f t="shared" si="57"/>
        <v>Error?</v>
      </c>
    </row>
    <row r="3728" spans="1:4" x14ac:dyDescent="0.2">
      <c r="A3728" s="55">
        <v>3667</v>
      </c>
      <c r="B3728" s="1231">
        <f>'Tax Sched 24'!F13</f>
        <v>12442</v>
      </c>
      <c r="C3728" s="14" t="s">
        <v>672</v>
      </c>
      <c r="D3728" s="14" t="str">
        <f t="shared" si="57"/>
        <v>Error?</v>
      </c>
    </row>
    <row r="3729" spans="1:4" x14ac:dyDescent="0.2">
      <c r="A3729" s="55">
        <v>3668</v>
      </c>
      <c r="B3729" s="1231">
        <f>'Tax Sched 24'!E13</f>
        <v>21079</v>
      </c>
      <c r="D3729" s="14" t="str">
        <f t="shared" si="57"/>
        <v>Error?</v>
      </c>
    </row>
    <row r="3730" spans="1:4" x14ac:dyDescent="0.2">
      <c r="A3730" s="55">
        <v>3669</v>
      </c>
      <c r="B3730" s="1231">
        <f>'ICR Computation 30'!E10</f>
        <v>53990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7983</v>
      </c>
      <c r="D4081" s="14" t="str">
        <f t="shared" si="62"/>
        <v>Error?</v>
      </c>
    </row>
    <row r="4082" spans="1:4" x14ac:dyDescent="0.2">
      <c r="A4082" s="55">
        <v>4021</v>
      </c>
      <c r="B4082" s="1231">
        <f>'Expenditures 15-22'!D174</f>
        <v>964</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8947</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444322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1573151</v>
      </c>
      <c r="C4122" s="14" t="s">
        <v>672</v>
      </c>
      <c r="D4122" s="14" t="str">
        <f t="shared" si="63"/>
        <v>Error?</v>
      </c>
    </row>
    <row r="4123" spans="1:4" x14ac:dyDescent="0.2">
      <c r="A4123" s="55">
        <v>4062</v>
      </c>
      <c r="B4123" s="1231">
        <f>'Acct Summary 7-8'!D10</f>
        <v>180124</v>
      </c>
      <c r="C4123" s="14" t="s">
        <v>672</v>
      </c>
      <c r="D4123" s="14" t="str">
        <f t="shared" si="63"/>
        <v>Error?</v>
      </c>
    </row>
    <row r="4124" spans="1:4" x14ac:dyDescent="0.2">
      <c r="A4124" s="55">
        <v>4063</v>
      </c>
      <c r="B4124" s="1231">
        <f>'Acct Summary 7-8'!E10</f>
        <v>153010</v>
      </c>
      <c r="C4124" s="14" t="s">
        <v>672</v>
      </c>
      <c r="D4124" s="14" t="str">
        <f t="shared" si="63"/>
        <v>Error?</v>
      </c>
    </row>
    <row r="4125" spans="1:4" x14ac:dyDescent="0.2">
      <c r="A4125" s="55">
        <v>4064</v>
      </c>
      <c r="B4125" s="1231">
        <f>'Acct Summary 7-8'!F10</f>
        <v>147431</v>
      </c>
      <c r="C4125" s="14" t="s">
        <v>672</v>
      </c>
      <c r="D4125" s="14" t="str">
        <f t="shared" si="63"/>
        <v>Error?</v>
      </c>
    </row>
    <row r="4126" spans="1:4" x14ac:dyDescent="0.2">
      <c r="A4126" s="55">
        <v>4065</v>
      </c>
      <c r="B4126" s="1231">
        <f>'Acct Summary 7-8'!G10</f>
        <v>33900</v>
      </c>
      <c r="C4126" s="14" t="s">
        <v>672</v>
      </c>
      <c r="D4126" s="14" t="str">
        <f t="shared" si="63"/>
        <v>Error?</v>
      </c>
    </row>
    <row r="4127" spans="1:4" x14ac:dyDescent="0.2">
      <c r="A4127" s="55">
        <v>4066</v>
      </c>
      <c r="B4127" s="1231">
        <f>'Acct Summary 7-8'!H10</f>
        <v>0</v>
      </c>
      <c r="C4127" s="14" t="s">
        <v>672</v>
      </c>
      <c r="D4127" s="14" t="str">
        <f t="shared" si="63"/>
        <v>Error?</v>
      </c>
    </row>
    <row r="4128" spans="1:4" x14ac:dyDescent="0.2">
      <c r="A4128" s="55">
        <v>4067</v>
      </c>
      <c r="B4128" s="1231">
        <f>'Acct Summary 7-8'!I10</f>
        <v>17601</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17884</v>
      </c>
      <c r="C4130" s="14" t="s">
        <v>672</v>
      </c>
      <c r="D4130" s="14" t="str">
        <f t="shared" si="63"/>
        <v>Error?</v>
      </c>
    </row>
    <row r="4131" spans="1:4" x14ac:dyDescent="0.2">
      <c r="A4131" s="55">
        <v>4070</v>
      </c>
      <c r="B4131" s="1231">
        <f>'Acct Summary 7-8'!C18</f>
        <v>444322</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1842668</v>
      </c>
      <c r="C4136" s="14" t="s">
        <v>672</v>
      </c>
      <c r="D4136" s="14" t="str">
        <f t="shared" si="63"/>
        <v>Error?</v>
      </c>
    </row>
    <row r="4137" spans="1:4" x14ac:dyDescent="0.2">
      <c r="A4137" s="55">
        <v>4076</v>
      </c>
      <c r="B4137" s="1231">
        <f>'Acct Summary 7-8'!D19</f>
        <v>154929</v>
      </c>
      <c r="C4137" s="14" t="s">
        <v>672</v>
      </c>
      <c r="D4137" s="14" t="str">
        <f t="shared" si="63"/>
        <v>Error?</v>
      </c>
    </row>
    <row r="4138" spans="1:4" x14ac:dyDescent="0.2">
      <c r="A4138" s="55">
        <v>4077</v>
      </c>
      <c r="B4138" s="1231">
        <f>'Acct Summary 7-8'!E19</f>
        <v>147191</v>
      </c>
      <c r="C4138" s="14" t="s">
        <v>672</v>
      </c>
      <c r="D4138" s="14" t="str">
        <f t="shared" si="63"/>
        <v>Error?</v>
      </c>
    </row>
    <row r="4139" spans="1:4" x14ac:dyDescent="0.2">
      <c r="A4139" s="55">
        <v>4078</v>
      </c>
      <c r="B4139" s="1231">
        <f>'Acct Summary 7-8'!F19</f>
        <v>97051</v>
      </c>
      <c r="C4139" s="14" t="s">
        <v>672</v>
      </c>
      <c r="D4139" s="14" t="str">
        <f t="shared" si="63"/>
        <v>Error?</v>
      </c>
    </row>
    <row r="4140" spans="1:4" x14ac:dyDescent="0.2">
      <c r="A4140" s="55">
        <v>4079</v>
      </c>
      <c r="B4140" s="1231">
        <f>'Acct Summary 7-8'!G19</f>
        <v>61297</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64391</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1175000</v>
      </c>
      <c r="C4171" s="14" t="s">
        <v>672</v>
      </c>
      <c r="D4171" s="14" t="str">
        <f t="shared" si="64"/>
        <v>Error?</v>
      </c>
    </row>
    <row r="4172" spans="1:4" x14ac:dyDescent="0.2">
      <c r="A4172" s="55">
        <v>4111</v>
      </c>
      <c r="B4172" s="1231">
        <f>'Short-Term Long-Term Debt 25'!J49</f>
        <v>1021882</v>
      </c>
      <c r="C4172" s="14" t="s">
        <v>672</v>
      </c>
      <c r="D4172" s="14" t="str">
        <f t="shared" si="64"/>
        <v>Error?</v>
      </c>
    </row>
    <row r="4173" spans="1:4" x14ac:dyDescent="0.2">
      <c r="A4173" s="55">
        <v>4112</v>
      </c>
      <c r="B4173" s="1231">
        <f>'Short-Term Long-Term Debt 25'!H49</f>
        <v>95000</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1691.9</v>
      </c>
      <c r="C4265" s="14" t="s">
        <v>672</v>
      </c>
      <c r="D4265" s="14" t="str">
        <f t="shared" si="65"/>
        <v>Error?</v>
      </c>
      <c r="E4265" s="810"/>
    </row>
    <row r="4266" spans="1:5" x14ac:dyDescent="0.2">
      <c r="A4266" s="91">
        <v>4205</v>
      </c>
      <c r="B4266" s="1231">
        <f>('FP Info 3'!F10)*100000</f>
        <v>550</v>
      </c>
      <c r="C4266" s="14" t="s">
        <v>672</v>
      </c>
      <c r="D4266" s="14" t="str">
        <f t="shared" si="65"/>
        <v>Error?</v>
      </c>
      <c r="E4266" s="810"/>
    </row>
    <row r="4267" spans="1:5" x14ac:dyDescent="0.2">
      <c r="A4267" s="91">
        <v>4206</v>
      </c>
      <c r="B4267" s="1231">
        <f>('FP Info 3'!H10)*100000</f>
        <v>134.30000000000001</v>
      </c>
      <c r="C4267" s="14" t="s">
        <v>672</v>
      </c>
      <c r="D4267" s="14" t="str">
        <f t="shared" si="65"/>
        <v>Error?</v>
      </c>
      <c r="E4267" s="810"/>
    </row>
    <row r="4268" spans="1:5" x14ac:dyDescent="0.2">
      <c r="A4268" s="91">
        <v>4207</v>
      </c>
      <c r="B4268" s="1231">
        <f>('FP Info 3'!J10)*100000</f>
        <v>2376</v>
      </c>
      <c r="C4268" s="14" t="s">
        <v>672</v>
      </c>
      <c r="D4268" s="14" t="str">
        <f t="shared" si="65"/>
        <v>Error?</v>
      </c>
    </row>
    <row r="4269" spans="1:5" x14ac:dyDescent="0.2">
      <c r="A4269" s="91">
        <v>4208</v>
      </c>
      <c r="B4269" s="1231">
        <f>'FP Info 3'!J16</f>
        <v>1898329</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10899</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5483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11533</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44470629</v>
      </c>
      <c r="D4995" s="14" t="str">
        <f t="shared" si="77"/>
        <v>Error?</v>
      </c>
    </row>
    <row r="4996" spans="1:4" x14ac:dyDescent="0.2">
      <c r="A4996" s="91">
        <v>4935</v>
      </c>
      <c r="B4996" s="1231">
        <f>'FP Info 3'!H31</f>
        <v>3068473.4010000001</v>
      </c>
      <c r="D4996" s="14" t="str">
        <f t="shared" si="77"/>
        <v>Error?</v>
      </c>
    </row>
    <row r="4997" spans="1:4" x14ac:dyDescent="0.2">
      <c r="A4997" s="91">
        <v>4936</v>
      </c>
      <c r="B4997" s="1231">
        <f>'FP Info 3'!H37</f>
        <v>1175000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17290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615911</v>
      </c>
      <c r="D5061" s="14" t="str">
        <f t="shared" si="78"/>
        <v>Error?</v>
      </c>
    </row>
    <row r="5062" spans="1:4" x14ac:dyDescent="0.2">
      <c r="A5062" s="83">
        <v>5001</v>
      </c>
      <c r="D5062" s="14" t="str">
        <f t="shared" si="78"/>
        <v>OK</v>
      </c>
    </row>
    <row r="5063" spans="1:4" x14ac:dyDescent="0.2">
      <c r="A5063" s="55">
        <v>5002</v>
      </c>
      <c r="B5063" s="1231">
        <f>'Revenues 9-14'!C7</f>
        <v>6926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640127</v>
      </c>
      <c r="C5066" s="14" t="s">
        <v>672</v>
      </c>
      <c r="D5066" s="14" t="str">
        <f t="shared" si="78"/>
        <v>Error?</v>
      </c>
    </row>
    <row r="5067" spans="1:4" x14ac:dyDescent="0.2">
      <c r="A5067" s="55">
        <v>5006</v>
      </c>
      <c r="B5067" s="1231">
        <f>'Revenues 9-14'!C14</f>
        <v>791</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98509</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99300</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13248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13248</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0</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31485</v>
      </c>
      <c r="C5096" s="14" t="s">
        <v>672</v>
      </c>
      <c r="D5096" s="14" t="str">
        <f t="shared" si="78"/>
        <v>Error?</v>
      </c>
    </row>
    <row r="5097" spans="1:4" x14ac:dyDescent="0.2">
      <c r="A5097" s="55">
        <v>5036</v>
      </c>
      <c r="B5097" s="1231">
        <f>'Revenues 9-14'!C77</f>
        <v>7096</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1400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8496</v>
      </c>
      <c r="C5102" s="14" t="s">
        <v>672</v>
      </c>
      <c r="D5102" s="14" t="str">
        <f t="shared" si="78"/>
        <v>Error?</v>
      </c>
    </row>
    <row r="5103" spans="1:4" x14ac:dyDescent="0.2">
      <c r="A5103" s="55">
        <v>5042</v>
      </c>
      <c r="B5103" s="1231">
        <f>'Revenues 9-14'!C84</f>
        <v>5380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5380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10195</v>
      </c>
      <c r="D5119" s="14" t="str">
        <f t="shared" ref="D5119:D5182" si="79">IF(ISBLANK(B5119),"OK",IF(A5119-B5119=0,"OK","Error?"))</f>
        <v>Error?</v>
      </c>
    </row>
    <row r="5120" spans="1:4" x14ac:dyDescent="0.2">
      <c r="A5120" s="55">
        <v>5059</v>
      </c>
      <c r="B5120" s="1231">
        <f>'Revenues 9-14'!C108</f>
        <v>10195</v>
      </c>
      <c r="C5120" s="14" t="s">
        <v>672</v>
      </c>
      <c r="D5120" s="14" t="str">
        <f t="shared" si="79"/>
        <v>Error?</v>
      </c>
    </row>
    <row r="5121" spans="1:4" x14ac:dyDescent="0.2">
      <c r="A5121" s="55">
        <v>5060</v>
      </c>
      <c r="B5121" s="1231">
        <f>'Revenues 9-14'!C109</f>
        <v>808231</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151387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151387</v>
      </c>
      <c r="C5132" s="14" t="s">
        <v>672</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25124</v>
      </c>
      <c r="D5134" s="14" t="str">
        <f t="shared" si="79"/>
        <v>Error?</v>
      </c>
    </row>
    <row r="5135" spans="1:4" x14ac:dyDescent="0.2">
      <c r="A5135" s="55">
        <v>5074</v>
      </c>
      <c r="B5135" s="1231">
        <f>'Revenues 9-14'!C126</f>
        <v>12810</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37934</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338</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38272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189659</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37047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11675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48722</v>
      </c>
      <c r="C5246" s="14" t="s">
        <v>672</v>
      </c>
      <c r="D5246" s="14" t="str">
        <f t="shared" si="80"/>
        <v>Error?</v>
      </c>
    </row>
    <row r="5247" spans="1:4" x14ac:dyDescent="0.2">
      <c r="A5247" s="55">
        <v>5186</v>
      </c>
      <c r="B5247" s="1231">
        <f>'Revenues 9-14'!C203</f>
        <v>54302</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54302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130939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130939</v>
      </c>
      <c r="C5326" s="14" t="s">
        <v>672</v>
      </c>
      <c r="D5326" s="14" t="str">
        <f t="shared" si="82"/>
        <v>Error?</v>
      </c>
    </row>
    <row r="5327" spans="1:4" x14ac:dyDescent="0.2">
      <c r="A5327" s="55">
        <v>5266</v>
      </c>
      <c r="B5327" s="1231">
        <f>'Revenues 9-14'!C275</f>
        <v>1128829</v>
      </c>
      <c r="C5327" s="14" t="s">
        <v>672</v>
      </c>
      <c r="D5327" s="14" t="str">
        <f t="shared" si="82"/>
        <v>Error?</v>
      </c>
    </row>
    <row r="5328" spans="1:4" x14ac:dyDescent="0.2">
      <c r="A5328" s="55">
        <v>5267</v>
      </c>
      <c r="B5328" s="1231">
        <f>'Revenues 9-14'!D5</f>
        <v>179027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179027</v>
      </c>
      <c r="C5334" s="14" t="s">
        <v>672</v>
      </c>
      <c r="D5334" s="14" t="str">
        <f t="shared" si="82"/>
        <v>Error?</v>
      </c>
    </row>
    <row r="5335" spans="1:4" x14ac:dyDescent="0.2">
      <c r="A5335" s="55">
        <v>5274</v>
      </c>
      <c r="B5335" s="1231">
        <f>'Revenues 9-14'!D14</f>
        <v>221</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221</v>
      </c>
      <c r="C5339" s="14" t="s">
        <v>672</v>
      </c>
      <c r="D5339" s="14" t="str">
        <f t="shared" si="82"/>
        <v>Error?</v>
      </c>
    </row>
    <row r="5340" spans="1:4" x14ac:dyDescent="0.2">
      <c r="A5340" s="55">
        <v>5279</v>
      </c>
      <c r="B5340" s="1231">
        <f>'Revenues 9-14'!D65</f>
        <v>876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876</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672</v>
      </c>
      <c r="D5355" s="14" t="str">
        <f t="shared" si="82"/>
        <v>Error?</v>
      </c>
    </row>
    <row r="5356" spans="1:4" x14ac:dyDescent="0.2">
      <c r="A5356" s="55">
        <v>5295</v>
      </c>
      <c r="B5356" s="1231">
        <f>'Revenues 9-14'!D109</f>
        <v>180124</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180124</v>
      </c>
      <c r="C5508" s="14" t="s">
        <v>672</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1282</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1282</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151728</v>
      </c>
      <c r="C5526" s="14" t="s">
        <v>672</v>
      </c>
      <c r="D5526" s="14" t="str">
        <f t="shared" si="85"/>
        <v>Error?</v>
      </c>
    </row>
    <row r="5527" spans="1:4" x14ac:dyDescent="0.2">
      <c r="A5527" s="55">
        <v>5466</v>
      </c>
      <c r="B5527" s="1231">
        <f>'Revenues 9-14'!E109</f>
        <v>153010</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153010</v>
      </c>
      <c r="C5552" s="14" t="s">
        <v>672</v>
      </c>
      <c r="D5552" s="14" t="str">
        <f t="shared" si="85"/>
        <v>Error?</v>
      </c>
    </row>
    <row r="5553" spans="1:4" x14ac:dyDescent="0.2">
      <c r="A5553" s="55">
        <v>5492</v>
      </c>
      <c r="B5553" s="1231">
        <f>'Revenues 9-14'!F5</f>
        <v>48856</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48856</v>
      </c>
      <c r="C5557" s="14" t="s">
        <v>672</v>
      </c>
      <c r="D5557" s="14" t="str">
        <f t="shared" si="85"/>
        <v>Error?</v>
      </c>
    </row>
    <row r="5558" spans="1:4" x14ac:dyDescent="0.2">
      <c r="A5558" s="55">
        <v>5497</v>
      </c>
      <c r="B5558" s="1231">
        <f>'Revenues 9-14'!F14</f>
        <v>60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60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548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548</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7973</v>
      </c>
      <c r="D5586" s="14" t="str">
        <f t="shared" si="86"/>
        <v>Error?</v>
      </c>
    </row>
    <row r="5587" spans="1:4" x14ac:dyDescent="0.2">
      <c r="A5587" s="55">
        <v>5526</v>
      </c>
      <c r="B5587" s="1231">
        <f>'Revenues 9-14'!F108</f>
        <v>7973</v>
      </c>
      <c r="C5587" s="14" t="s">
        <v>672</v>
      </c>
      <c r="D5587" s="14" t="str">
        <f t="shared" si="86"/>
        <v>Error?</v>
      </c>
    </row>
    <row r="5588" spans="1:4" x14ac:dyDescent="0.2">
      <c r="A5588" s="55">
        <v>5527</v>
      </c>
      <c r="B5588" s="1231">
        <f>'Revenues 9-14'!F109</f>
        <v>57437</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77046</v>
      </c>
      <c r="D5615" s="14" t="str">
        <f t="shared" si="86"/>
        <v>Error?</v>
      </c>
    </row>
    <row r="5616" spans="1:4" x14ac:dyDescent="0.2">
      <c r="A5616" s="83">
        <v>5555</v>
      </c>
      <c r="D5616" s="14" t="str">
        <f t="shared" si="86"/>
        <v>OK</v>
      </c>
    </row>
    <row r="5617" spans="1:4" x14ac:dyDescent="0.2">
      <c r="A5617" s="55">
        <v>5556</v>
      </c>
      <c r="B5617" s="1231">
        <f>'Revenues 9-14'!F152</f>
        <v>12948</v>
      </c>
      <c r="D5617" s="14" t="str">
        <f t="shared" si="86"/>
        <v>Error?</v>
      </c>
    </row>
    <row r="5618" spans="1:4" x14ac:dyDescent="0.2">
      <c r="A5618" s="55">
        <v>5557</v>
      </c>
      <c r="B5618" s="1231">
        <f>'Revenues 9-14'!F154</f>
        <v>89994</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89994</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89994</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147431</v>
      </c>
      <c r="C5720" s="14" t="s">
        <v>672</v>
      </c>
      <c r="D5720" s="14" t="str">
        <f t="shared" si="88"/>
        <v>Error?</v>
      </c>
    </row>
    <row r="5721" spans="1:4" x14ac:dyDescent="0.2">
      <c r="A5721" s="55">
        <v>5660</v>
      </c>
      <c r="B5721" s="1231">
        <f>'Revenues 9-14'!G5</f>
        <v>94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20219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20313</v>
      </c>
      <c r="C5725" s="14" t="s">
        <v>672</v>
      </c>
      <c r="D5725" s="14" t="str">
        <f t="shared" si="88"/>
        <v>Error?</v>
      </c>
    </row>
    <row r="5726" spans="1:4" x14ac:dyDescent="0.2">
      <c r="A5726" s="55">
        <v>5665</v>
      </c>
      <c r="B5726" s="1231">
        <f>'Revenues 9-14'!G14</f>
        <v>40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11500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11540</v>
      </c>
      <c r="C5730" s="14" t="s">
        <v>672</v>
      </c>
      <c r="D5730" s="14" t="str">
        <f t="shared" si="88"/>
        <v>Error?</v>
      </c>
    </row>
    <row r="5731" spans="1:4" x14ac:dyDescent="0.2">
      <c r="A5731" s="55">
        <v>5670</v>
      </c>
      <c r="B5731" s="1231">
        <f>'Revenues 9-14'!G65</f>
        <v>2047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2047</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33900</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0</v>
      </c>
      <c r="C5915" s="14" t="s">
        <v>672</v>
      </c>
      <c r="D5915" s="14" t="str">
        <f t="shared" si="91"/>
        <v>Error?</v>
      </c>
    </row>
    <row r="5916" spans="1:4" x14ac:dyDescent="0.2">
      <c r="A5916" s="55">
        <v>5855</v>
      </c>
      <c r="B5916" s="1231">
        <f>'Revenues 9-14'!I5</f>
        <v>16301</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16301</v>
      </c>
      <c r="C5918" s="14" t="s">
        <v>672</v>
      </c>
      <c r="D5918" s="14" t="str">
        <f t="shared" si="91"/>
        <v>Error?</v>
      </c>
    </row>
    <row r="5919" spans="1:4" x14ac:dyDescent="0.2">
      <c r="A5919" s="55">
        <v>5858</v>
      </c>
      <c r="B5919" s="1231">
        <f>'Revenues 9-14'!I14</f>
        <v>20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20</v>
      </c>
      <c r="C5923" s="14" t="s">
        <v>672</v>
      </c>
      <c r="D5923" s="14" t="str">
        <f t="shared" si="91"/>
        <v>Error?</v>
      </c>
    </row>
    <row r="5924" spans="1:4" x14ac:dyDescent="0.2">
      <c r="A5924" s="55">
        <v>5863</v>
      </c>
      <c r="B5924" s="1231">
        <f>'Revenues 9-14'!I65</f>
        <v>1280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1280</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17601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17243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17243</v>
      </c>
      <c r="C5987" s="14" t="s">
        <v>672</v>
      </c>
      <c r="D5987" s="14" t="str">
        <f t="shared" si="92"/>
        <v>Error?</v>
      </c>
    </row>
    <row r="5988" spans="1:4" x14ac:dyDescent="0.2">
      <c r="A5988" s="55">
        <v>5927</v>
      </c>
      <c r="B5988" s="1231">
        <f>'Revenues 9-14'!K14</f>
        <v>21</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21</v>
      </c>
      <c r="C5992" s="14" t="s">
        <v>672</v>
      </c>
      <c r="D5992" s="14" t="str">
        <f t="shared" si="92"/>
        <v>Error?</v>
      </c>
    </row>
    <row r="5993" spans="1:4" x14ac:dyDescent="0.2">
      <c r="A5993" s="55">
        <v>5932</v>
      </c>
      <c r="B5993" s="1231">
        <f>'Revenues 9-14'!K65</f>
        <v>620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620</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17884</v>
      </c>
      <c r="C6023" s="14" t="s">
        <v>672</v>
      </c>
      <c r="D6023" s="14" t="str">
        <f t="shared" si="93"/>
        <v>Error?</v>
      </c>
    </row>
    <row r="6024" spans="1:5" x14ac:dyDescent="0.2">
      <c r="A6024" s="55">
        <v>5963</v>
      </c>
      <c r="B6024" s="1231">
        <f>'Revenues 9-14'!G109</f>
        <v>33900</v>
      </c>
      <c r="C6024" s="14" t="s">
        <v>672</v>
      </c>
      <c r="D6024" s="14" t="str">
        <f t="shared" si="93"/>
        <v>Error?</v>
      </c>
    </row>
    <row r="6025" spans="1:5" x14ac:dyDescent="0.2">
      <c r="A6025" s="55">
        <v>5964</v>
      </c>
      <c r="B6025" s="1231">
        <f>'Revenues 9-14'!H109</f>
        <v>0</v>
      </c>
      <c r="C6025" s="14" t="s">
        <v>672</v>
      </c>
      <c r="D6025" s="14" t="str">
        <f t="shared" si="93"/>
        <v>Error?</v>
      </c>
    </row>
    <row r="6026" spans="1:5" x14ac:dyDescent="0.2">
      <c r="A6026" s="55">
        <v>5965</v>
      </c>
      <c r="B6026" s="1231">
        <f>'Revenues 9-14'!I109</f>
        <v>17601</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17884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31485</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0</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196.72</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81847</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81847</v>
      </c>
      <c r="D6215" s="14" t="str">
        <f t="shared" si="96"/>
        <v>Error?</v>
      </c>
      <c r="E6215" s="14" t="s">
        <v>209</v>
      </c>
    </row>
    <row r="6216" spans="1:5" x14ac:dyDescent="0.2">
      <c r="A6216">
        <v>6155</v>
      </c>
      <c r="B6216" s="1231">
        <f>'Assets-Liab 5-6'!J41</f>
        <v>81847</v>
      </c>
      <c r="D6216" s="14" t="str">
        <f t="shared" si="96"/>
        <v>Error?</v>
      </c>
      <c r="E6216" s="14" t="s">
        <v>209</v>
      </c>
    </row>
    <row r="6217" spans="1:5" x14ac:dyDescent="0.2">
      <c r="A6217">
        <v>6156</v>
      </c>
      <c r="B6217" s="1231">
        <f>'Assets-Liab 5-6'!J4</f>
        <v>40839</v>
      </c>
      <c r="D6217" s="14" t="str">
        <f t="shared" si="96"/>
        <v>Error?</v>
      </c>
      <c r="E6217" s="14" t="s">
        <v>209</v>
      </c>
    </row>
    <row r="6218" spans="1:5" x14ac:dyDescent="0.2">
      <c r="A6218">
        <v>6157</v>
      </c>
      <c r="B6218" s="1231">
        <f>'Assets-Liab 5-6'!J5</f>
        <v>41008</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20693</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20693</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20693</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38139</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38139</v>
      </c>
      <c r="D6229" s="14" t="str">
        <f t="shared" si="96"/>
        <v>Error?</v>
      </c>
      <c r="E6229" s="14" t="s">
        <v>209</v>
      </c>
    </row>
    <row r="6230" spans="1:5" x14ac:dyDescent="0.2">
      <c r="A6230">
        <v>6169</v>
      </c>
      <c r="B6230" s="1231">
        <f>'Acct Summary 7-8'!J20</f>
        <v>-17446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75000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75000</v>
      </c>
      <c r="D6262" s="14" t="str">
        <f t="shared" si="96"/>
        <v>Error?</v>
      </c>
      <c r="E6262" s="14" t="s">
        <v>209</v>
      </c>
    </row>
    <row r="6263" spans="1:5" x14ac:dyDescent="0.2">
      <c r="A6263">
        <v>6202</v>
      </c>
      <c r="B6263" s="1231">
        <f>'Acct Summary 7-8'!J78</f>
        <v>57554</v>
      </c>
      <c r="D6263" s="14" t="str">
        <f t="shared" si="96"/>
        <v>Error?</v>
      </c>
      <c r="E6263" s="14" t="s">
        <v>209</v>
      </c>
    </row>
    <row r="6264" spans="1:5" x14ac:dyDescent="0.2">
      <c r="A6264">
        <v>6203</v>
      </c>
      <c r="B6264" s="1231">
        <f>'Acct Summary 7-8'!J79</f>
        <v>24293</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81847</v>
      </c>
      <c r="D6266" s="14" t="str">
        <f t="shared" si="96"/>
        <v>Error?</v>
      </c>
      <c r="E6266" s="14" t="s">
        <v>209</v>
      </c>
    </row>
    <row r="6267" spans="1:5" x14ac:dyDescent="0.2">
      <c r="A6267">
        <v>6206</v>
      </c>
      <c r="B6267" s="1231">
        <f>'Acct Summary 7-8'!C82</f>
        <v>-269517</v>
      </c>
      <c r="D6267" s="14" t="str">
        <f t="shared" si="96"/>
        <v>Error?</v>
      </c>
      <c r="E6267" s="14" t="s">
        <v>209</v>
      </c>
    </row>
    <row r="6268" spans="1:5" x14ac:dyDescent="0.2">
      <c r="A6268">
        <v>6207</v>
      </c>
      <c r="B6268" s="1231">
        <f>'Acct Summary 7-8'!D82</f>
        <v>25195</v>
      </c>
      <c r="D6268" s="14" t="str">
        <f t="shared" si="96"/>
        <v>Error?</v>
      </c>
      <c r="E6268" s="14" t="s">
        <v>209</v>
      </c>
    </row>
    <row r="6269" spans="1:5" x14ac:dyDescent="0.2">
      <c r="A6269">
        <v>6208</v>
      </c>
      <c r="B6269" s="1231">
        <f>'Acct Summary 7-8'!E82</f>
        <v>5819</v>
      </c>
      <c r="D6269" s="14" t="str">
        <f t="shared" si="96"/>
        <v>Error?</v>
      </c>
      <c r="E6269" s="14" t="s">
        <v>209</v>
      </c>
    </row>
    <row r="6270" spans="1:5" x14ac:dyDescent="0.2">
      <c r="A6270">
        <v>6209</v>
      </c>
      <c r="B6270" s="1231">
        <f>'Acct Summary 7-8'!F82</f>
        <v>50380</v>
      </c>
      <c r="D6270" s="14" t="str">
        <f t="shared" si="96"/>
        <v>Error?</v>
      </c>
      <c r="E6270" s="14" t="s">
        <v>209</v>
      </c>
    </row>
    <row r="6271" spans="1:5" x14ac:dyDescent="0.2">
      <c r="A6271">
        <v>6210</v>
      </c>
      <c r="B6271" s="1231">
        <f>'Acct Summary 7-8'!G82</f>
        <v>-27397</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-57399</v>
      </c>
      <c r="D6273" s="14" t="str">
        <f t="shared" si="97"/>
        <v>Error?</v>
      </c>
      <c r="E6273" s="14" t="s">
        <v>209</v>
      </c>
    </row>
    <row r="6274" spans="1:5" x14ac:dyDescent="0.2">
      <c r="A6274">
        <v>6213</v>
      </c>
      <c r="B6274" s="1231">
        <f>'Acct Summary 7-8'!J82</f>
        <v>57554</v>
      </c>
      <c r="D6274" s="14" t="str">
        <f t="shared" si="97"/>
        <v>Error?</v>
      </c>
      <c r="E6274" s="14" t="s">
        <v>209</v>
      </c>
    </row>
    <row r="6275" spans="1:5" x14ac:dyDescent="0.2">
      <c r="A6275">
        <v>6214</v>
      </c>
      <c r="B6275" s="1231">
        <f>'Acct Summary 7-8'!K82</f>
        <v>-46507</v>
      </c>
      <c r="D6275" s="14" t="str">
        <f t="shared" si="97"/>
        <v>Error?</v>
      </c>
      <c r="E6275" s="14" t="s">
        <v>209</v>
      </c>
    </row>
    <row r="6276" spans="1:5" x14ac:dyDescent="0.2">
      <c r="A6276">
        <v>6215</v>
      </c>
      <c r="B6276" s="1231">
        <f>'Acct Summary 7-8'!C83</f>
        <v>-0.18411605616176052</v>
      </c>
      <c r="D6276" s="14" t="str">
        <f t="shared" si="97"/>
        <v>Error?</v>
      </c>
      <c r="E6276" s="14" t="s">
        <v>209</v>
      </c>
    </row>
    <row r="6277" spans="1:5" x14ac:dyDescent="0.2">
      <c r="A6277">
        <v>6216</v>
      </c>
      <c r="B6277" s="1231">
        <f>'Acct Summary 7-8'!D83</f>
        <v>0.15603614316060668</v>
      </c>
      <c r="D6277" s="14" t="str">
        <f t="shared" si="97"/>
        <v>Error?</v>
      </c>
      <c r="E6277" s="14" t="s">
        <v>209</v>
      </c>
    </row>
    <row r="6278" spans="1:5" x14ac:dyDescent="0.2">
      <c r="A6278">
        <v>6217</v>
      </c>
      <c r="B6278" s="1231">
        <f>'Acct Summary 7-8'!E83</f>
        <v>3.800336994997322E-2</v>
      </c>
      <c r="D6278" s="14" t="str">
        <f t="shared" si="97"/>
        <v>Error?</v>
      </c>
      <c r="E6278" s="14" t="s">
        <v>209</v>
      </c>
    </row>
    <row r="6279" spans="1:5" x14ac:dyDescent="0.2">
      <c r="A6279">
        <v>6218</v>
      </c>
      <c r="B6279" s="1231">
        <f>'Acct Summary 7-8'!F83</f>
        <v>0.41267006872373713</v>
      </c>
      <c r="D6279" s="14" t="str">
        <f t="shared" si="97"/>
        <v>Error?</v>
      </c>
      <c r="E6279" s="14" t="s">
        <v>209</v>
      </c>
    </row>
    <row r="6280" spans="1:5" x14ac:dyDescent="0.2">
      <c r="A6280">
        <v>6219</v>
      </c>
      <c r="B6280" s="1231">
        <f>'Acct Summary 7-8'!G83</f>
        <v>-0.14001062970798966</v>
      </c>
      <c r="D6280" s="14" t="str">
        <f t="shared" si="97"/>
        <v>Error?</v>
      </c>
      <c r="E6280" s="14" t="s">
        <v>209</v>
      </c>
    </row>
    <row r="6281" spans="1:5" x14ac:dyDescent="0.2">
      <c r="A6281">
        <v>6220</v>
      </c>
      <c r="B6281" s="1231">
        <f>'Acct Summary 7-8'!H83</f>
        <v>0</v>
      </c>
      <c r="D6281" s="14" t="str">
        <f t="shared" si="97"/>
        <v>Error?</v>
      </c>
      <c r="E6281" s="14" t="s">
        <v>209</v>
      </c>
    </row>
    <row r="6282" spans="1:5" x14ac:dyDescent="0.2">
      <c r="A6282">
        <v>6221</v>
      </c>
      <c r="B6282" s="1231">
        <f>'Acct Summary 7-8'!I83</f>
        <v>-0.38029204817999923</v>
      </c>
      <c r="D6282" s="14" t="str">
        <f t="shared" si="97"/>
        <v>Error?</v>
      </c>
      <c r="E6282" s="14" t="s">
        <v>209</v>
      </c>
    </row>
    <row r="6283" spans="1:5" x14ac:dyDescent="0.2">
      <c r="A6283">
        <v>6222</v>
      </c>
      <c r="B6283" s="1231">
        <f>'Acct Summary 7-8'!J83</f>
        <v>0.70319009859860471</v>
      </c>
      <c r="D6283" s="14" t="str">
        <f t="shared" si="97"/>
        <v>Error?</v>
      </c>
      <c r="E6283" s="14" t="s">
        <v>209</v>
      </c>
    </row>
    <row r="6284" spans="1:5" x14ac:dyDescent="0.2">
      <c r="A6284">
        <v>6223</v>
      </c>
      <c r="B6284" s="1231">
        <f>'Acct Summary 7-8'!K83</f>
        <v>-0.76027856337153221</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20452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20452</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241</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241</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20693</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64531</v>
      </c>
      <c r="D6983" s="14" t="str">
        <f t="shared" si="108"/>
        <v>Error?</v>
      </c>
    </row>
    <row r="6984" spans="1:4" x14ac:dyDescent="0.2">
      <c r="A6984">
        <v>6923</v>
      </c>
      <c r="B6984" s="1231">
        <f>'Expenditures 15-22'!K86</f>
        <v>64531</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64531</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38139</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20693</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15941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15941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900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900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19898</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19898</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1400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1400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38139</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38139</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38139</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38139</v>
      </c>
      <c r="D7224" s="14" t="str">
        <f t="shared" si="111"/>
        <v>Error?</v>
      </c>
    </row>
    <row r="7225" spans="1:4" x14ac:dyDescent="0.2">
      <c r="A7225">
        <v>7164</v>
      </c>
      <c r="B7225" s="1231">
        <f>'Expenditures 15-22'!K332</f>
        <v>-17446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145841.06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151728</v>
      </c>
      <c r="D7713" s="14" t="str">
        <f t="shared" si="126"/>
        <v>Error?</v>
      </c>
      <c r="E7713" s="14" t="s">
        <v>988</v>
      </c>
    </row>
    <row r="7714" spans="1:6" x14ac:dyDescent="0.2">
      <c r="A7714">
        <v>7653</v>
      </c>
      <c r="B7714" s="1231">
        <f>'Rest Tax Levies-Tort Im 26'!K9</f>
        <v>0</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151728</v>
      </c>
      <c r="D7718" s="14" t="str">
        <f t="shared" si="126"/>
        <v>Error?</v>
      </c>
      <c r="E7718" s="14" t="s">
        <v>988</v>
      </c>
    </row>
    <row r="7719" spans="1:6" x14ac:dyDescent="0.2">
      <c r="A7719">
        <v>7658</v>
      </c>
      <c r="B7719" s="1231">
        <f>'Rest Tax Levies-Tort Im 26'!K12</f>
        <v>0</v>
      </c>
      <c r="D7719" s="14" t="str">
        <f t="shared" si="126"/>
        <v>Error?</v>
      </c>
      <c r="E7719" s="14" t="s">
        <v>988</v>
      </c>
    </row>
    <row r="7720" spans="1:6" x14ac:dyDescent="0.2">
      <c r="A7720">
        <v>7659</v>
      </c>
      <c r="B7720" s="1231">
        <f>'Rest Tax Levies-Tort Im 26'!H14</f>
        <v>6926</v>
      </c>
      <c r="D7720" s="14" t="str">
        <f t="shared" si="126"/>
        <v>Error?</v>
      </c>
      <c r="E7720" s="14" t="s">
        <v>988</v>
      </c>
    </row>
    <row r="7721" spans="1:6" x14ac:dyDescent="0.2">
      <c r="A7721">
        <v>7660</v>
      </c>
      <c r="B7721" s="1231">
        <f>'Rest Tax Levies-Tort Im 26'!K14</f>
        <v>0</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51691</v>
      </c>
      <c r="D7724" s="14" t="str">
        <f t="shared" si="126"/>
        <v>Error?</v>
      </c>
      <c r="E7724" s="14" t="s">
        <v>988</v>
      </c>
      <c r="F7724" s="14"/>
    </row>
    <row r="7725" spans="1:6" x14ac:dyDescent="0.2">
      <c r="A7725">
        <v>7664</v>
      </c>
      <c r="B7725" s="1231">
        <f>'Rest Tax Levies-Tort Im 26'!J19</f>
        <v>95000</v>
      </c>
      <c r="D7725" s="14" t="str">
        <f t="shared" si="126"/>
        <v>Error?</v>
      </c>
      <c r="E7725" s="14" t="s">
        <v>988</v>
      </c>
    </row>
    <row r="7726" spans="1:6" x14ac:dyDescent="0.2">
      <c r="A7726">
        <v>7665</v>
      </c>
      <c r="B7726" s="1231">
        <f>'Rest Tax Levies-Tort Im 26'!J20</f>
        <v>500</v>
      </c>
      <c r="D7726" s="14" t="str">
        <f t="shared" si="126"/>
        <v>Error?</v>
      </c>
      <c r="E7726" s="14" t="s">
        <v>988</v>
      </c>
    </row>
    <row r="7727" spans="1:6" x14ac:dyDescent="0.2">
      <c r="A7727">
        <v>7666</v>
      </c>
      <c r="B7727" s="1231">
        <f>'Rest Tax Levies-Tort Im 26'!J21</f>
        <v>147191</v>
      </c>
      <c r="D7727" s="14" t="str">
        <f t="shared" si="126"/>
        <v>Error?</v>
      </c>
      <c r="E7727" s="14" t="s">
        <v>988</v>
      </c>
    </row>
    <row r="7728" spans="1:6" x14ac:dyDescent="0.2">
      <c r="A7728">
        <v>7667</v>
      </c>
      <c r="B7728" s="1231">
        <f>'Revenues 9-14'!E103</f>
        <v>151728</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147191</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4537</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4537</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75000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2016-09-16T00:11:04Z</cp:lastPrinted>
  <dcterms:created xsi:type="dcterms:W3CDTF">2003-10-29T19:06:34Z</dcterms:created>
  <dcterms:modified xsi:type="dcterms:W3CDTF">2016-11-18T19:18:58Z</dcterms:modified>
</cp:coreProperties>
</file>